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Akce neinvestiční\Celoplošné opravy komunikací 2026\podklady pracovní\"/>
    </mc:Choice>
  </mc:AlternateContent>
  <xr:revisionPtr revIDLastSave="0" documentId="8_{03F7F8B8-68B2-4305-AB7A-41624BDE808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2026_09_04 - Oprava povrc..." sheetId="2" r:id="rId2"/>
  </sheets>
  <definedNames>
    <definedName name="_xlnm._FilterDatabase" localSheetId="1" hidden="1">'2026_09_04 - Oprava povrc...'!$C$120:$K$174</definedName>
    <definedName name="_xlnm.Print_Titles" localSheetId="1">'2026_09_04 - Oprava povrc...'!$120:$120</definedName>
    <definedName name="_xlnm.Print_Titles" localSheetId="0">'Rekapitulace stavby'!$92:$92</definedName>
    <definedName name="_xlnm.Print_Area" localSheetId="1">'2026_09_04 - Oprava povrc...'!$C$4:$J$76,'2026_09_04 - Oprava povrc...'!$C$82:$J$104,'2026_09_04 - Oprava povrc...'!$C$110:$K$174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T169" i="2"/>
  <c r="R170" i="2"/>
  <c r="R169" i="2" s="1"/>
  <c r="P170" i="2"/>
  <c r="P169" i="2" s="1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P156" i="2" s="1"/>
  <c r="BI154" i="2"/>
  <c r="BH154" i="2"/>
  <c r="BG154" i="2"/>
  <c r="BF154" i="2"/>
  <c r="T154" i="2"/>
  <c r="R154" i="2"/>
  <c r="P154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7" i="2"/>
  <c r="F35" i="2" s="1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J118" i="2"/>
  <c r="F117" i="2"/>
  <c r="F115" i="2"/>
  <c r="E113" i="2"/>
  <c r="J90" i="2"/>
  <c r="F89" i="2"/>
  <c r="F87" i="2"/>
  <c r="E85" i="2"/>
  <c r="J19" i="2"/>
  <c r="E19" i="2"/>
  <c r="J89" i="2"/>
  <c r="J18" i="2"/>
  <c r="J16" i="2"/>
  <c r="E16" i="2"/>
  <c r="F118" i="2"/>
  <c r="J15" i="2"/>
  <c r="J10" i="2"/>
  <c r="J87" i="2"/>
  <c r="L90" i="1"/>
  <c r="AM90" i="1"/>
  <c r="AM89" i="1"/>
  <c r="L89" i="1"/>
  <c r="AM87" i="1"/>
  <c r="L87" i="1"/>
  <c r="L85" i="1"/>
  <c r="L84" i="1"/>
  <c r="J173" i="2"/>
  <c r="BK170" i="2"/>
  <c r="J166" i="2"/>
  <c r="J165" i="2"/>
  <c r="BK158" i="2"/>
  <c r="J154" i="2"/>
  <c r="BK143" i="2"/>
  <c r="J138" i="2"/>
  <c r="J172" i="2"/>
  <c r="BK166" i="2"/>
  <c r="BK160" i="2"/>
  <c r="J157" i="2"/>
  <c r="J146" i="2"/>
  <c r="J143" i="2"/>
  <c r="BK135" i="2"/>
  <c r="J132" i="2"/>
  <c r="J130" i="2"/>
  <c r="BK127" i="2"/>
  <c r="J124" i="2"/>
  <c r="J174" i="2"/>
  <c r="BK173" i="2"/>
  <c r="BK165" i="2"/>
  <c r="BK141" i="2"/>
  <c r="J135" i="2"/>
  <c r="BK132" i="2"/>
  <c r="BK130" i="2"/>
  <c r="BK124" i="2"/>
  <c r="J127" i="2"/>
  <c r="AS94" i="1"/>
  <c r="BK174" i="2"/>
  <c r="BK172" i="2"/>
  <c r="J170" i="2"/>
  <c r="J160" i="2"/>
  <c r="J158" i="2"/>
  <c r="BK157" i="2"/>
  <c r="BK154" i="2"/>
  <c r="BK146" i="2"/>
  <c r="J141" i="2"/>
  <c r="BK138" i="2"/>
  <c r="T164" i="2" l="1"/>
  <c r="BK171" i="2"/>
  <c r="J171" i="2"/>
  <c r="J103" i="2"/>
  <c r="P171" i="2"/>
  <c r="P168" i="2"/>
  <c r="R171" i="2"/>
  <c r="R168" i="2"/>
  <c r="BK123" i="2"/>
  <c r="J123" i="2"/>
  <c r="J96" i="2"/>
  <c r="P123" i="2"/>
  <c r="R123" i="2"/>
  <c r="T123" i="2"/>
  <c r="BK129" i="2"/>
  <c r="J129" i="2"/>
  <c r="J97" i="2" s="1"/>
  <c r="P129" i="2"/>
  <c r="R129" i="2"/>
  <c r="T129" i="2"/>
  <c r="BK134" i="2"/>
  <c r="J134" i="2"/>
  <c r="J98" i="2" s="1"/>
  <c r="P134" i="2"/>
  <c r="R134" i="2"/>
  <c r="T134" i="2"/>
  <c r="BK156" i="2"/>
  <c r="J156" i="2"/>
  <c r="J99" i="2" s="1"/>
  <c r="R156" i="2"/>
  <c r="T156" i="2"/>
  <c r="BK164" i="2"/>
  <c r="J164" i="2"/>
  <c r="J100" i="2"/>
  <c r="P164" i="2"/>
  <c r="R164" i="2"/>
  <c r="T171" i="2"/>
  <c r="T168" i="2"/>
  <c r="J117" i="2"/>
  <c r="BE124" i="2"/>
  <c r="BE135" i="2"/>
  <c r="BE141" i="2"/>
  <c r="BE157" i="2"/>
  <c r="BE160" i="2"/>
  <c r="BE165" i="2"/>
  <c r="BK169" i="2"/>
  <c r="J169" i="2"/>
  <c r="J102" i="2"/>
  <c r="BE130" i="2"/>
  <c r="J115" i="2"/>
  <c r="BE127" i="2"/>
  <c r="BE158" i="2"/>
  <c r="BE166" i="2"/>
  <c r="F90" i="2"/>
  <c r="BE132" i="2"/>
  <c r="BE143" i="2"/>
  <c r="BE170" i="2"/>
  <c r="BE173" i="2"/>
  <c r="BE174" i="2"/>
  <c r="BE138" i="2"/>
  <c r="BE146" i="2"/>
  <c r="BE154" i="2"/>
  <c r="BE172" i="2"/>
  <c r="BD95" i="1"/>
  <c r="J32" i="2"/>
  <c r="AW95" i="1"/>
  <c r="F32" i="2"/>
  <c r="BA95" i="1"/>
  <c r="BA94" i="1"/>
  <c r="W30" i="1" s="1"/>
  <c r="F34" i="2"/>
  <c r="BC95" i="1"/>
  <c r="BC94" i="1" s="1"/>
  <c r="AY94" i="1" s="1"/>
  <c r="F33" i="2"/>
  <c r="BB95" i="1"/>
  <c r="BB94" i="1" s="1"/>
  <c r="W31" i="1" s="1"/>
  <c r="BD94" i="1"/>
  <c r="W33" i="1"/>
  <c r="T122" i="2" l="1"/>
  <c r="T121" i="2"/>
  <c r="R122" i="2"/>
  <c r="R121" i="2"/>
  <c r="P122" i="2"/>
  <c r="P121" i="2"/>
  <c r="AU95" i="1"/>
  <c r="BK122" i="2"/>
  <c r="J122" i="2" s="1"/>
  <c r="J95" i="2" s="1"/>
  <c r="BK168" i="2"/>
  <c r="J168" i="2"/>
  <c r="J101" i="2" s="1"/>
  <c r="W32" i="1"/>
  <c r="AX94" i="1"/>
  <c r="J31" i="2"/>
  <c r="AV95" i="1"/>
  <c r="AT95" i="1" s="1"/>
  <c r="AU94" i="1"/>
  <c r="AW94" i="1"/>
  <c r="AK30" i="1"/>
  <c r="F31" i="2"/>
  <c r="AZ95" i="1"/>
  <c r="AZ94" i="1" s="1"/>
  <c r="W29" i="1" s="1"/>
  <c r="BK121" i="2" l="1"/>
  <c r="J121" i="2" s="1"/>
  <c r="J94" i="2" s="1"/>
  <c r="AV94" i="1"/>
  <c r="AK29" i="1"/>
  <c r="AT94" i="1" l="1"/>
  <c r="J28" i="2"/>
  <c r="AG95" i="1"/>
  <c r="AN95" i="1"/>
  <c r="J37" i="2" l="1"/>
  <c r="AG94" i="1"/>
  <c r="AK26" i="1"/>
  <c r="AK35" i="1"/>
  <c r="AN94" i="1" l="1"/>
</calcChain>
</file>

<file path=xl/sharedStrings.xml><?xml version="1.0" encoding="utf-8"?>
<sst xmlns="http://schemas.openxmlformats.org/spreadsheetml/2006/main" count="830" uniqueCount="232">
  <si>
    <t>Export Komplet</t>
  </si>
  <si>
    <t/>
  </si>
  <si>
    <t>2.0</t>
  </si>
  <si>
    <t>ZAMOK</t>
  </si>
  <si>
    <t>False</t>
  </si>
  <si>
    <t>{e01ae31f-1545-4a31-9258-aafa43be8320}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</si>
  <si>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</si>
  <si>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</si>
  <si>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</si>
  <si>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</si>
  <si>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</si>
  <si>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</si>
  <si>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</si>
  <si>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</si>
  <si>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2026_09_04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</si>
  <si>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</si>
  <si>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</si>
  <si>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povrchu komunikace v ul. Jiráskova</t>
  </si>
  <si>
    <t>KSO:</t>
  </si>
  <si>
    <t>CC-CZ:</t>
  </si>
  <si>
    <t>Místo:</t>
  </si>
  <si>
    <t>Jiráskova, Mnichovo Hradiště</t>
  </si>
  <si>
    <t>Datum:</t>
  </si>
  <si>
    <t>15. 3. 2026</t>
  </si>
  <si>
    <t>Zadavatel:</t>
  </si>
  <si>
    <t>IČ:</t>
  </si>
  <si>
    <t>00238309</t>
  </si>
  <si>
    <t>Město Mnichovo Hradiště</t>
  </si>
  <si>
    <t>DIČ:</t>
  </si>
  <si>
    <t>CZ00238309</t>
  </si>
  <si>
    <t>Uchazeč:</t>
  </si>
  <si>
    <t>Vyplň údaj</t>
  </si>
  <si>
    <t>Projektant:</t>
  </si>
  <si>
    <t xml:space="preserve"> </t>
  </si>
  <si>
    <t>True</t>
  </si>
  <si>
    <t>Zpracovatel:</t>
  </si>
  <si>
    <t>František Beránek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</si>
  <si>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</si>
  <si>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</si>
  <si>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</si>
  <si>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</si>
  <si>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</si>
  <si>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</si>
  <si>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</si>
  <si>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</si>
  <si>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</si>
  <si>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</si>
  <si>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</si>
  <si>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</si>
  <si>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</si>
  <si>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</si>
  <si>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</si>
  <si>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</si>
  <si>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</si>
  <si>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</si>
  <si>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</si>
  <si>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</si>
  <si>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</si>
  <si>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</si>
  <si>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</si>
  <si>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</si>
  <si>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</si>
  <si>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</si>
  <si>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</si>
  <si>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</si>
  <si>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</si>
  <si>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</si>
  <si>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</si>
  <si>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</si>
  <si>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</si>
  <si>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</si>
  <si>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</si>
  <si>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</si>
  <si>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</si>
  <si>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</si>
  <si>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</si>
  <si>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</si>
  <si>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</si>
  <si>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</si>
  <si>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</si>
  <si>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</si>
  <si>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</si>
  <si>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</si>
  <si>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</si>
  <si>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</si>
  <si>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</si>
  <si>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</si>
  <si>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</si>
  <si>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</si>
  <si>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</si>
  <si>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</si>
  <si>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</si>
  <si>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</si>
  <si>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</si>
  <si>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</si>
  <si>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</si>
  <si>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</si>
  <si>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</si>
  <si>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</si>
  <si>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</si>
  <si>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</si>
  <si>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</si>
  <si>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</si>
  <si>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</si>
  <si>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</si>
  <si>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</si>
  <si>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</si>
  <si>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</si>
  <si>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</si>
  <si>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</si>
  <si>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</si>
  <si>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</si>
  <si>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</si>
  <si>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</si>
  <si>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</si>
  <si>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</si>
  <si>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</si>
  <si>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</si>
  <si>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</si>
  <si>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113107181</t>
  </si>
  <si>
    <t>Odstranění podkladu živičného tl do 50 mm strojně pl přes 50 do 200 m2</t>
  </si>
  <si>
    <t>m2</t>
  </si>
  <si>
    <t>CS ÚRS 2024 01</t>
  </si>
  <si>
    <t>4</t>
  </si>
  <si>
    <t>34474447</t>
  </si>
  <si>
    <t>VV</t>
  </si>
  <si>
    <t>" napojení na stávající porvch "</t>
  </si>
  <si>
    <t>(3,50*0,3)*2</t>
  </si>
  <si>
    <t>113154533</t>
  </si>
  <si>
    <t>Frézování živičného krytu tl 50 mm pruh š do 1 m pl přes 500 do 2000 m2</t>
  </si>
  <si>
    <t>CS ÚRS 2025 01</t>
  </si>
  <si>
    <t>-2133360037</t>
  </si>
  <si>
    <t>3,5*330,0</t>
  </si>
  <si>
    <t>5</t>
  </si>
  <si>
    <t>Komunikace pozemní</t>
  </si>
  <si>
    <t>3</t>
  </si>
  <si>
    <t>573231108</t>
  </si>
  <si>
    <t>Postřik živičný spojovací ze silniční emulze v množství 0,50 kg/m2</t>
  </si>
  <si>
    <t>-1835071794</t>
  </si>
  <si>
    <t>577144121</t>
  </si>
  <si>
    <t>Asfaltový beton vrstva obrusná ACO 11+ (ABS) tř. I tl 50 mm š přes 3 m z nemodifikovaného asfaltu</t>
  </si>
  <si>
    <t>-1380019586</t>
  </si>
  <si>
    <t>9</t>
  </si>
  <si>
    <t>Ostatní konstrukce a práce, bourání</t>
  </si>
  <si>
    <t>915131112</t>
  </si>
  <si>
    <t>Vodorovné dopravní značení přechody pro chodce, šipky, symboly retroreflexní bílá barva</t>
  </si>
  <si>
    <t>1992056436</t>
  </si>
  <si>
    <t>" obnova přechodu pro chodce - 3ks "</t>
  </si>
  <si>
    <t>(7*(4,0*0,5))*3</t>
  </si>
  <si>
    <t>6</t>
  </si>
  <si>
    <t>915621111</t>
  </si>
  <si>
    <t>Předznačení vodorovného plošného značení</t>
  </si>
  <si>
    <t>1660467187</t>
  </si>
  <si>
    <t>7</t>
  </si>
  <si>
    <t>919732211</t>
  </si>
  <si>
    <t>Styčná spára napojení nového živičného povrchu na stávající za tepla š 15 mm hl 25 mm s prořezáním</t>
  </si>
  <si>
    <t>m</t>
  </si>
  <si>
    <t>447269593</t>
  </si>
  <si>
    <t>3,5+330,0+3,5</t>
  </si>
  <si>
    <t>8</t>
  </si>
  <si>
    <t>919735111</t>
  </si>
  <si>
    <t>Řezání stávajícího živičného krytu hl do 50 mm</t>
  </si>
  <si>
    <t>-1111183629</t>
  </si>
  <si>
    <t>3,50*2</t>
  </si>
  <si>
    <t>919794441</t>
  </si>
  <si>
    <t>Úprava ploch kolem hydrantů, šoupat, poklopů a mříží nebo sloupů v živičných krytech pl do 2 m2</t>
  </si>
  <si>
    <t>kus</t>
  </si>
  <si>
    <t>-55324344</t>
  </si>
  <si>
    <t>" vodovodní uzávěry "</t>
  </si>
  <si>
    <t>45,00</t>
  </si>
  <si>
    <t>" polpy RŠ "</t>
  </si>
  <si>
    <t>2,00</t>
  </si>
  <si>
    <t>" uliční vpusti "</t>
  </si>
  <si>
    <t>3,00</t>
  </si>
  <si>
    <t>Součet</t>
  </si>
  <si>
    <t>10</t>
  </si>
  <si>
    <t>938909311</t>
  </si>
  <si>
    <t>Čištění vozovek metením strojně podkladu nebo krytu betonového nebo živičného</t>
  </si>
  <si>
    <t>2073320705</t>
  </si>
  <si>
    <t>3,5*330</t>
  </si>
  <si>
    <t>997</t>
  </si>
  <si>
    <t>Přesun sutě</t>
  </si>
  <si>
    <t>11</t>
  </si>
  <si>
    <t>997221551</t>
  </si>
  <si>
    <t>Vodorovná doprava suti ze sypkých materiálů do 1 km</t>
  </si>
  <si>
    <t>t</t>
  </si>
  <si>
    <t>850625727</t>
  </si>
  <si>
    <t>997221559</t>
  </si>
  <si>
    <t>Příplatek ZKD 1 km u vodorovné dopravy suti ze sypkých materiálů</t>
  </si>
  <si>
    <t>-1856898203</t>
  </si>
  <si>
    <t>144,581*5</t>
  </si>
  <si>
    <t>13</t>
  </si>
  <si>
    <t>997221875</t>
  </si>
  <si>
    <t>Poplatek za uložení na recyklační skládce (skládkovné) stavebního odpadu asfaltového bez obsahu dehtu zatříděného do Katalogu odpadů pod kódem 17 03 02</t>
  </si>
  <si>
    <t>-1351699849</t>
  </si>
  <si>
    <t>" asfaltový recyklát uložen na deponii objednatele - celkem 132,825 "</t>
  </si>
  <si>
    <t>" vybourané kusové části - na recyklační skládku zhotovitele "</t>
  </si>
  <si>
    <t>144,581-132,825</t>
  </si>
  <si>
    <t>998</t>
  </si>
  <si>
    <t>Přesun hmot</t>
  </si>
  <si>
    <t>14</t>
  </si>
  <si>
    <t>998225111</t>
  </si>
  <si>
    <t>Přesun hmot pro pozemní komunikace s krytem z kamene, monolitickým betonovým nebo živičným</t>
  </si>
  <si>
    <t>1674082298</t>
  </si>
  <si>
    <t>15</t>
  </si>
  <si>
    <t>998225194</t>
  </si>
  <si>
    <t>Příplatek k přesunu hmot pro pozemní komunikace s krytem z kamene, živičným, betonovým do 5000 m</t>
  </si>
  <si>
    <t>794055853</t>
  </si>
  <si>
    <t>80,840*5</t>
  </si>
  <si>
    <t>VRN</t>
  </si>
  <si>
    <t>Vedlejší rozpočtové náklady</t>
  </si>
  <si>
    <t>VRN1</t>
  </si>
  <si>
    <t>Průzkumné, geodetické a projektové práce</t>
  </si>
  <si>
    <t>16</t>
  </si>
  <si>
    <t>010001000</t>
  </si>
  <si>
    <t xml:space="preserve">Průzkumné, geodetické a projektové práce </t>
  </si>
  <si>
    <t>%</t>
  </si>
  <si>
    <t>1024</t>
  </si>
  <si>
    <t>1289871560</t>
  </si>
  <si>
    <t>VRN3</t>
  </si>
  <si>
    <t>Zařízení staveniště</t>
  </si>
  <si>
    <t>17</t>
  </si>
  <si>
    <t>030001000</t>
  </si>
  <si>
    <t>1650810420</t>
  </si>
  <si>
    <t>18</t>
  </si>
  <si>
    <t>034002000</t>
  </si>
  <si>
    <t>Zabezpečení staveniště</t>
  </si>
  <si>
    <t>494556337</t>
  </si>
  <si>
    <t>19</t>
  </si>
  <si>
    <t>034303000</t>
  </si>
  <si>
    <t>Dopravní značení na staveništi</t>
  </si>
  <si>
    <t>-933308596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</si>
</sst>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69" t="s">
        <v>14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9"/>
      <c r="BE5" s="16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71" t="s">
        <v>17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9"/>
      <c r="BE6" s="16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6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67"/>
      <c r="BS8" s="16" t="s">
        <v>6</v>
      </c>
    </row>
    <row r="9" spans="1:74" ht="14.45" customHeight="1">
      <c r="B9" s="19"/>
      <c r="AR9" s="19"/>
      <c r="BE9" s="16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67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67"/>
      <c r="BS11" s="16" t="s">
        <v>6</v>
      </c>
    </row>
    <row r="12" spans="1:74" ht="6.95" customHeight="1">
      <c r="B12" s="19"/>
      <c r="AR12" s="19"/>
      <c r="BE12" s="167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67"/>
      <c r="BS13" s="16" t="s">
        <v>6</v>
      </c>
    </row>
    <row r="14" spans="1:74" ht="12.75">
      <c r="B14" s="19"/>
      <c r="E14" s="172" t="s">
        <v>31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26" t="s">
        <v>28</v>
      </c>
      <c r="AN14" s="28" t="s">
        <v>31</v>
      </c>
      <c r="AR14" s="19"/>
      <c r="BE14" s="167"/>
      <c r="BS14" s="16" t="s">
        <v>6</v>
      </c>
    </row>
    <row r="15" spans="1:74" ht="6.95" customHeight="1">
      <c r="B15" s="19"/>
      <c r="AR15" s="19"/>
      <c r="BE15" s="167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1</v>
      </c>
      <c r="AR16" s="19"/>
      <c r="BE16" s="167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67"/>
      <c r="BS17" s="16" t="s">
        <v>34</v>
      </c>
    </row>
    <row r="18" spans="2:71" ht="6.95" customHeight="1">
      <c r="B18" s="19"/>
      <c r="AR18" s="19"/>
      <c r="BE18" s="167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67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67"/>
      <c r="BS20" s="16" t="s">
        <v>34</v>
      </c>
    </row>
    <row r="21" spans="2:71" ht="6.95" customHeight="1">
      <c r="B21" s="19"/>
      <c r="AR21" s="19"/>
      <c r="BE21" s="167"/>
    </row>
    <row r="22" spans="2:71" ht="12" customHeight="1">
      <c r="B22" s="19"/>
      <c r="D22" s="26" t="s">
        <v>37</v>
      </c>
      <c r="AR22" s="19"/>
      <c r="BE22" s="167"/>
    </row>
    <row r="23" spans="2:71" ht="16.5" customHeight="1">
      <c r="B23" s="19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9"/>
      <c r="BE23" s="167"/>
    </row>
    <row r="24" spans="2:71" ht="6.95" customHeight="1">
      <c r="B24" s="19"/>
      <c r="AR24" s="19"/>
      <c r="BE24" s="16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67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75">
        <f>ROUND(AG94,2)</f>
        <v>0</v>
      </c>
      <c r="AL26" s="176"/>
      <c r="AM26" s="176"/>
      <c r="AN26" s="176"/>
      <c r="AO26" s="176"/>
      <c r="AR26" s="31"/>
      <c r="BE26" s="167"/>
    </row>
    <row r="27" spans="2:71" s="1" customFormat="1" ht="6.95" customHeight="1">
      <c r="B27" s="31"/>
      <c r="AR27" s="31"/>
      <c r="BE27" s="167"/>
    </row>
    <row r="28" spans="2:71" s="1" customFormat="1" ht="12.75">
      <c r="B28" s="31"/>
      <c r="L28" s="177" t="s">
        <v>39</v>
      </c>
      <c r="M28" s="177"/>
      <c r="N28" s="177"/>
      <c r="O28" s="177"/>
      <c r="P28" s="177"/>
      <c r="W28" s="177" t="s">
        <v>40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41</v>
      </c>
      <c r="AL28" s="177"/>
      <c r="AM28" s="177"/>
      <c r="AN28" s="177"/>
      <c r="AO28" s="177"/>
      <c r="AR28" s="31"/>
      <c r="BE28" s="167"/>
    </row>
    <row r="29" spans="2:71" s="2" customFormat="1" ht="14.45" customHeight="1">
      <c r="B29" s="35"/>
      <c r="D29" s="26" t="s">
        <v>42</v>
      </c>
      <c r="F29" s="26" t="s">
        <v>43</v>
      </c>
      <c r="L29" s="180">
        <v>0.21</v>
      </c>
      <c r="M29" s="179"/>
      <c r="N29" s="179"/>
      <c r="O29" s="179"/>
      <c r="P29" s="179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78">
        <f>ROUND(AV94, 2)</f>
        <v>0</v>
      </c>
      <c r="AL29" s="179"/>
      <c r="AM29" s="179"/>
      <c r="AN29" s="179"/>
      <c r="AO29" s="179"/>
      <c r="AR29" s="35"/>
      <c r="BE29" s="168"/>
    </row>
    <row r="30" spans="2:71" s="2" customFormat="1" ht="14.45" customHeight="1">
      <c r="B30" s="35"/>
      <c r="F30" s="26" t="s">
        <v>44</v>
      </c>
      <c r="L30" s="180">
        <v>0.12</v>
      </c>
      <c r="M30" s="179"/>
      <c r="N30" s="179"/>
      <c r="O30" s="179"/>
      <c r="P30" s="179"/>
      <c r="W30" s="178">
        <f>ROUND(BA94, 2)</f>
        <v>0</v>
      </c>
      <c r="X30" s="179"/>
      <c r="Y30" s="179"/>
      <c r="Z30" s="179"/>
      <c r="AA30" s="179"/>
      <c r="AB30" s="179"/>
      <c r="AC30" s="179"/>
      <c r="AD30" s="179"/>
      <c r="AE30" s="179"/>
      <c r="AK30" s="178">
        <f>ROUND(AW94, 2)</f>
        <v>0</v>
      </c>
      <c r="AL30" s="179"/>
      <c r="AM30" s="179"/>
      <c r="AN30" s="179"/>
      <c r="AO30" s="179"/>
      <c r="AR30" s="35"/>
      <c r="BE30" s="168"/>
    </row>
    <row r="31" spans="2:71" s="2" customFormat="1" ht="14.45" hidden="1" customHeight="1">
      <c r="B31" s="35"/>
      <c r="F31" s="26" t="s">
        <v>45</v>
      </c>
      <c r="L31" s="180">
        <v>0.21</v>
      </c>
      <c r="M31" s="179"/>
      <c r="N31" s="179"/>
      <c r="O31" s="179"/>
      <c r="P31" s="179"/>
      <c r="W31" s="178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78">
        <v>0</v>
      </c>
      <c r="AL31" s="179"/>
      <c r="AM31" s="179"/>
      <c r="AN31" s="179"/>
      <c r="AO31" s="179"/>
      <c r="AR31" s="35"/>
      <c r="BE31" s="168"/>
    </row>
    <row r="32" spans="2:71" s="2" customFormat="1" ht="14.45" hidden="1" customHeight="1">
      <c r="B32" s="35"/>
      <c r="F32" s="26" t="s">
        <v>46</v>
      </c>
      <c r="L32" s="180">
        <v>0.12</v>
      </c>
      <c r="M32" s="179"/>
      <c r="N32" s="179"/>
      <c r="O32" s="179"/>
      <c r="P32" s="179"/>
      <c r="W32" s="178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78">
        <v>0</v>
      </c>
      <c r="AL32" s="179"/>
      <c r="AM32" s="179"/>
      <c r="AN32" s="179"/>
      <c r="AO32" s="179"/>
      <c r="AR32" s="35"/>
      <c r="BE32" s="168"/>
    </row>
    <row r="33" spans="2:57" s="2" customFormat="1" ht="14.45" hidden="1" customHeight="1">
      <c r="B33" s="35"/>
      <c r="F33" s="26" t="s">
        <v>47</v>
      </c>
      <c r="L33" s="180">
        <v>0</v>
      </c>
      <c r="M33" s="179"/>
      <c r="N33" s="179"/>
      <c r="O33" s="179"/>
      <c r="P33" s="179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78">
        <v>0</v>
      </c>
      <c r="AL33" s="179"/>
      <c r="AM33" s="179"/>
      <c r="AN33" s="179"/>
      <c r="AO33" s="179"/>
      <c r="AR33" s="35"/>
      <c r="BE33" s="168"/>
    </row>
    <row r="34" spans="2:57" s="1" customFormat="1" ht="6.95" customHeight="1">
      <c r="B34" s="31"/>
      <c r="AR34" s="31"/>
      <c r="BE34" s="167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181" t="s">
        <v>50</v>
      </c>
      <c r="Y35" s="182"/>
      <c r="Z35" s="182"/>
      <c r="AA35" s="182"/>
      <c r="AB35" s="182"/>
      <c r="AC35" s="38"/>
      <c r="AD35" s="38"/>
      <c r="AE35" s="38"/>
      <c r="AF35" s="38"/>
      <c r="AG35" s="38"/>
      <c r="AH35" s="38"/>
      <c r="AI35" s="38"/>
      <c r="AJ35" s="38"/>
      <c r="AK35" s="183">
        <f>SUM(AK26:AK33)</f>
        <v>0</v>
      </c>
      <c r="AL35" s="182"/>
      <c r="AM35" s="182"/>
      <c r="AN35" s="182"/>
      <c r="AO35" s="18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0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0" s="1" customFormat="1" ht="24.95" customHeight="1">
      <c r="B82" s="31"/>
      <c r="C82" s="20" t="s">
        <v>57</v>
      </c>
      <c r="AR82" s="31"/>
    </row>
    <row r="83" spans="1:90" s="1" customFormat="1" ht="6.95" customHeight="1">
      <c r="B83" s="31"/>
      <c r="AR83" s="31"/>
    </row>
    <row r="84" spans="1:90" s="3" customFormat="1" ht="12" customHeight="1">
      <c r="B84" s="47"/>
      <c r="C84" s="26" t="s">
        <v>13</v>
      </c>
      <c r="L84" s="3" t="str">
        <f>K5</f>
        <v>2026_09_04</v>
      </c>
      <c r="AR84" s="47"/>
    </row>
    <row r="85" spans="1:90" s="4" customFormat="1" ht="36.950000000000003" customHeight="1">
      <c r="B85" s="48"/>
      <c r="C85" s="49" t="s">
        <v>16</v>
      </c>
      <c r="L85" s="185" t="str">
        <f>K6</f>
        <v>Oprava povrchu komunikace v ul. Jiráskova</v>
      </c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R85" s="48"/>
    </row>
    <row r="86" spans="1:90" s="1" customFormat="1" ht="6.95" customHeight="1">
      <c r="B86" s="31"/>
      <c r="AR86" s="31"/>
    </row>
    <row r="87" spans="1:90" s="1" customFormat="1" ht="12" customHeight="1">
      <c r="B87" s="31"/>
      <c r="C87" s="26" t="s">
        <v>20</v>
      </c>
      <c r="L87" s="50" t="str">
        <f>IF(K8="","",K8)</f>
        <v>Jiráskova, Mnichovo Hradiště</v>
      </c>
      <c r="AI87" s="26" t="s">
        <v>22</v>
      </c>
      <c r="AM87" s="187" t="str">
        <f>IF(AN8= "","",AN8)</f>
        <v>15. 3. 2026</v>
      </c>
      <c r="AN87" s="187"/>
      <c r="AR87" s="31"/>
    </row>
    <row r="88" spans="1:90" s="1" customFormat="1" ht="6.95" customHeight="1">
      <c r="B88" s="31"/>
      <c r="AR88" s="31"/>
    </row>
    <row r="89" spans="1:90" s="1" customFormat="1" ht="15.2" customHeight="1">
      <c r="B89" s="31"/>
      <c r="C89" s="26" t="s">
        <v>24</v>
      </c>
      <c r="L89" s="3" t="str">
        <f>IF(E11= "","",E11)</f>
        <v>Město Mnichovo Hradiště</v>
      </c>
      <c r="AI89" s="26" t="s">
        <v>32</v>
      </c>
      <c r="AM89" s="188" t="str">
        <f>IF(E17="","",E17)</f>
        <v xml:space="preserve"> </v>
      </c>
      <c r="AN89" s="189"/>
      <c r="AO89" s="189"/>
      <c r="AP89" s="189"/>
      <c r="AR89" s="31"/>
      <c r="AS89" s="190" t="s">
        <v>58</v>
      </c>
      <c r="AT89" s="19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35</v>
      </c>
      <c r="AM90" s="188" t="str">
        <f>IF(E20="","",E20)</f>
        <v>František Beránek</v>
      </c>
      <c r="AN90" s="189"/>
      <c r="AO90" s="189"/>
      <c r="AP90" s="189"/>
      <c r="AR90" s="31"/>
      <c r="AS90" s="192"/>
      <c r="AT90" s="193"/>
      <c r="BD90" s="55"/>
    </row>
    <row r="91" spans="1:90" s="1" customFormat="1" ht="10.9" customHeight="1">
      <c r="B91" s="31"/>
      <c r="AR91" s="31"/>
      <c r="AS91" s="192"/>
      <c r="AT91" s="193"/>
      <c r="BD91" s="55"/>
    </row>
    <row r="92" spans="1:90" s="1" customFormat="1" ht="29.25" customHeight="1">
      <c r="B92" s="31"/>
      <c r="C92" s="194" t="s">
        <v>59</v>
      </c>
      <c r="D92" s="195"/>
      <c r="E92" s="195"/>
      <c r="F92" s="195"/>
      <c r="G92" s="195"/>
      <c r="H92" s="56"/>
      <c r="I92" s="196" t="s">
        <v>60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61</v>
      </c>
      <c r="AH92" s="195"/>
      <c r="AI92" s="195"/>
      <c r="AJ92" s="195"/>
      <c r="AK92" s="195"/>
      <c r="AL92" s="195"/>
      <c r="AM92" s="195"/>
      <c r="AN92" s="196" t="s">
        <v>62</v>
      </c>
      <c r="AO92" s="195"/>
      <c r="AP92" s="19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0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2">
        <f>ROUND(AG95,2)</f>
        <v>0</v>
      </c>
      <c r="AH94" s="202"/>
      <c r="AI94" s="202"/>
      <c r="AJ94" s="202"/>
      <c r="AK94" s="202"/>
      <c r="AL94" s="202"/>
      <c r="AM94" s="202"/>
      <c r="AN94" s="203">
        <f>SUM(AG94,AT94)</f>
        <v>0</v>
      </c>
      <c r="AO94" s="203"/>
      <c r="AP94" s="20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77</v>
      </c>
      <c r="BT94" s="71" t="s">
        <v>78</v>
      </c>
      <c r="BV94" s="71" t="s">
        <v>79</v>
      </c>
      <c r="BW94" s="71" t="s">
        <v>5</v>
      </c>
      <c r="BX94" s="71" t="s">
        <v>80</v>
      </c>
      <c r="CL94" s="71" t="s">
        <v>1</v>
      </c>
    </row>
    <row r="95" spans="1:90" s="6" customFormat="1" ht="24.75" customHeight="1">
      <c r="A95" s="72" t="s">
        <v>81</v>
      </c>
      <c r="B95" s="73"/>
      <c r="C95" s="74"/>
      <c r="D95" s="201" t="s">
        <v>14</v>
      </c>
      <c r="E95" s="201"/>
      <c r="F95" s="201"/>
      <c r="G95" s="201"/>
      <c r="H95" s="201"/>
      <c r="I95" s="75"/>
      <c r="J95" s="201" t="s">
        <v>17</v>
      </c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199">
        <f>'2026_09_04 - Oprava povrc...'!J28</f>
        <v>0</v>
      </c>
      <c r="AH95" s="200"/>
      <c r="AI95" s="200"/>
      <c r="AJ95" s="200"/>
      <c r="AK95" s="200"/>
      <c r="AL95" s="200"/>
      <c r="AM95" s="200"/>
      <c r="AN95" s="199">
        <f>SUM(AG95,AT95)</f>
        <v>0</v>
      </c>
      <c r="AO95" s="200"/>
      <c r="AP95" s="200"/>
      <c r="AQ95" s="76" t="s">
        <v>82</v>
      </c>
      <c r="AR95" s="73"/>
      <c r="AS95" s="77">
        <v>0</v>
      </c>
      <c r="AT95" s="78">
        <f>ROUND(SUM(AV95:AW95),2)</f>
        <v>0</v>
      </c>
      <c r="AU95" s="79">
        <f>'2026_09_04 - Oprava povrc...'!P121</f>
        <v>0</v>
      </c>
      <c r="AV95" s="78">
        <f>'2026_09_04 - Oprava povrc...'!J31</f>
        <v>0</v>
      </c>
      <c r="AW95" s="78">
        <f>'2026_09_04 - Oprava povrc...'!J32</f>
        <v>0</v>
      </c>
      <c r="AX95" s="78">
        <f>'2026_09_04 - Oprava povrc...'!J33</f>
        <v>0</v>
      </c>
      <c r="AY95" s="78">
        <f>'2026_09_04 - Oprava povrc...'!J34</f>
        <v>0</v>
      </c>
      <c r="AZ95" s="78">
        <f>'2026_09_04 - Oprava povrc...'!F31</f>
        <v>0</v>
      </c>
      <c r="BA95" s="78">
        <f>'2026_09_04 - Oprava povrc...'!F32</f>
        <v>0</v>
      </c>
      <c r="BB95" s="78">
        <f>'2026_09_04 - Oprava povrc...'!F33</f>
        <v>0</v>
      </c>
      <c r="BC95" s="78">
        <f>'2026_09_04 - Oprava povrc...'!F34</f>
        <v>0</v>
      </c>
      <c r="BD95" s="80">
        <f>'2026_09_04 - Oprava povrc...'!F35</f>
        <v>0</v>
      </c>
      <c r="BT95" s="81" t="s">
        <v>83</v>
      </c>
      <c r="BU95" s="81" t="s">
        <v>84</v>
      </c>
      <c r="BV95" s="81" t="s">
        <v>79</v>
      </c>
      <c r="BW95" s="81" t="s">
        <v>5</v>
      </c>
      <c r="BX95" s="81" t="s">
        <v>80</v>
      </c>
      <c r="CL95" s="81" t="s">
        <v>1</v>
      </c>
    </row>
    <row r="96" spans="1:90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sheetProtection algorithmName="SHA-512" hashValue="eiwYz6v1oGJB+aVs6I4kAE6jd4DgeSKjmX+TLswdn6PGoj/BxBhfzKVt0w5yyz7Bt0MoHv1dD/igg2C002qyTw==" saltValue="RTURULOp4821lWa060MqdS4LxS53/fAe1WWBXokSVoyD3saiifpGAsb8JTKWm4xb/DwjRo34/hPdH+xWSFhb3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6_09_04 - Oprava povrc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5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6" t="s">
        <v>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85</v>
      </c>
    </row>
    <row r="4" spans="2:46" ht="24.95" customHeight="1">
      <c r="B4" s="19"/>
      <c r="D4" s="20" t="s">
        <v>86</v>
      </c>
      <c r="L4" s="19"/>
      <c r="M4" s="82" t="s">
        <v>10</v>
      </c>
      <c r="AT4" s="16" t="s">
        <v>4</v>
      </c>
    </row>
    <row r="5" spans="2:46" ht="6.95" customHeight="1">
      <c r="B5" s="19"/>
      <c r="L5" s="19"/>
    </row>
    <row r="6" spans="2:46" s="1" customFormat="1" ht="12" customHeight="1">
      <c r="B6" s="31"/>
      <c r="D6" s="26" t="s">
        <v>16</v>
      </c>
      <c r="L6" s="31"/>
    </row>
    <row r="7" spans="2:46" s="1" customFormat="1" ht="16.5" customHeight="1">
      <c r="B7" s="31"/>
      <c r="E7" s="185" t="s">
        <v>17</v>
      </c>
      <c r="F7" s="204"/>
      <c r="G7" s="204"/>
      <c r="H7" s="204"/>
      <c r="L7" s="31"/>
    </row>
    <row r="8" spans="2:46" s="1" customFormat="1" ht="11.25">
      <c r="B8" s="31"/>
      <c r="L8" s="31"/>
    </row>
    <row r="9" spans="2:46" s="1" customFormat="1" ht="12" customHeight="1">
      <c r="B9" s="31"/>
      <c r="D9" s="26" t="s">
        <v>18</v>
      </c>
      <c r="F9" s="24" t="s">
        <v>1</v>
      </c>
      <c r="I9" s="26" t="s">
        <v>19</v>
      </c>
      <c r="J9" s="24" t="s">
        <v>1</v>
      </c>
      <c r="L9" s="31"/>
    </row>
    <row r="10" spans="2:46" s="1" customFormat="1" ht="12" customHeight="1">
      <c r="B10" s="31"/>
      <c r="D10" s="26" t="s">
        <v>20</v>
      </c>
      <c r="F10" s="24" t="s">
        <v>21</v>
      </c>
      <c r="I10" s="26" t="s">
        <v>22</v>
      </c>
      <c r="J10" s="51" t="str">
        <f>'Rekapitulace stavby'!AN8</f>
        <v>15. 3. 2026</v>
      </c>
      <c r="L10" s="31"/>
    </row>
    <row r="11" spans="2:46" s="1" customFormat="1" ht="10.9" customHeight="1">
      <c r="B11" s="31"/>
      <c r="L11" s="31"/>
    </row>
    <row r="12" spans="2:46" s="1" customFormat="1" ht="12" customHeight="1">
      <c r="B12" s="31"/>
      <c r="D12" s="26" t="s">
        <v>24</v>
      </c>
      <c r="I12" s="26" t="s">
        <v>25</v>
      </c>
      <c r="J12" s="24" t="s">
        <v>26</v>
      </c>
      <c r="L12" s="31"/>
    </row>
    <row r="13" spans="2:46" s="1" customFormat="1" ht="18" customHeight="1">
      <c r="B13" s="31"/>
      <c r="E13" s="24" t="s">
        <v>27</v>
      </c>
      <c r="I13" s="26" t="s">
        <v>28</v>
      </c>
      <c r="J13" s="24" t="s">
        <v>29</v>
      </c>
      <c r="L13" s="31"/>
    </row>
    <row r="14" spans="2:46" s="1" customFormat="1" ht="6.95" customHeight="1">
      <c r="B14" s="31"/>
      <c r="L14" s="31"/>
    </row>
    <row r="15" spans="2:46" s="1" customFormat="1" ht="12" customHeight="1">
      <c r="B15" s="31"/>
      <c r="D15" s="26" t="s">
        <v>30</v>
      </c>
      <c r="I15" s="26" t="s">
        <v>25</v>
      </c>
      <c r="J15" s="27" t="str">
        <f>'Rekapitulace stavby'!AN13</f>
        <v>Vyplň údaj</v>
      </c>
      <c r="L15" s="31"/>
    </row>
    <row r="16" spans="2:46" s="1" customFormat="1" ht="18" customHeight="1">
      <c r="B16" s="31"/>
      <c r="E16" s="205" t="str">
        <f>'Rekapitulace stavby'!E14</f>
        <v>Vyplň údaj</v>
      </c>
      <c r="F16" s="169"/>
      <c r="G16" s="169"/>
      <c r="H16" s="169"/>
      <c r="I16" s="26" t="s">
        <v>28</v>
      </c>
      <c r="J16" s="27" t="str">
        <f>'Rekapitulace stavby'!AN14</f>
        <v>Vyplň údaj</v>
      </c>
      <c r="L16" s="31"/>
    </row>
    <row r="17" spans="2:12" s="1" customFormat="1" ht="6.95" customHeight="1">
      <c r="B17" s="31"/>
      <c r="L17" s="31"/>
    </row>
    <row r="18" spans="2:12" s="1" customFormat="1" ht="12" customHeight="1">
      <c r="B18" s="31"/>
      <c r="D18" s="26" t="s">
        <v>32</v>
      </c>
      <c r="I18" s="26" t="s">
        <v>25</v>
      </c>
      <c r="J18" s="24" t="str">
        <f>IF('Rekapitulace stavby'!AN16="","",'Rekapitulace stavby'!AN16)</f>
        <v/>
      </c>
      <c r="L18" s="31"/>
    </row>
    <row r="19" spans="2:12" s="1" customFormat="1" ht="18" customHeight="1">
      <c r="B19" s="31"/>
      <c r="E19" s="24" t="str">
        <f>IF('Rekapitulace stavby'!E17="","",'Rekapitulace stavby'!E17)</f>
        <v xml:space="preserve"> </v>
      </c>
      <c r="I19" s="26" t="s">
        <v>28</v>
      </c>
      <c r="J19" s="24" t="str">
        <f>IF('Rekapitulace stavby'!AN17="","",'Rekapitulace stavby'!AN17)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35</v>
      </c>
      <c r="I21" s="26" t="s">
        <v>25</v>
      </c>
      <c r="J21" s="24" t="s">
        <v>1</v>
      </c>
      <c r="L21" s="31"/>
    </row>
    <row r="22" spans="2:12" s="1" customFormat="1" ht="18" customHeight="1">
      <c r="B22" s="31"/>
      <c r="E22" s="24" t="s">
        <v>36</v>
      </c>
      <c r="I22" s="26" t="s">
        <v>28</v>
      </c>
      <c r="J22" s="24" t="s">
        <v>1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37</v>
      </c>
      <c r="L24" s="31"/>
    </row>
    <row r="25" spans="2:12" s="7" customFormat="1" ht="16.5" customHeight="1">
      <c r="B25" s="83"/>
      <c r="E25" s="174" t="s">
        <v>1</v>
      </c>
      <c r="F25" s="174"/>
      <c r="G25" s="174"/>
      <c r="H25" s="174"/>
      <c r="L25" s="83"/>
    </row>
    <row r="26" spans="2:12" s="1" customFormat="1" ht="6.95" customHeight="1">
      <c r="B26" s="31"/>
      <c r="L26" s="31"/>
    </row>
    <row r="27" spans="2:12" s="1" customFormat="1" ht="6.95" customHeight="1">
      <c r="B27" s="31"/>
      <c r="D27" s="52"/>
      <c r="E27" s="52"/>
      <c r="F27" s="52"/>
      <c r="G27" s="52"/>
      <c r="H27" s="52"/>
      <c r="I27" s="52"/>
      <c r="J27" s="52"/>
      <c r="K27" s="52"/>
      <c r="L27" s="31"/>
    </row>
    <row r="28" spans="2:12" s="1" customFormat="1" ht="25.35" customHeight="1">
      <c r="B28" s="31"/>
      <c r="D28" s="84" t="s">
        <v>38</v>
      </c>
      <c r="J28" s="65">
        <f>ROUND(J121, 2)</f>
        <v>0</v>
      </c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14.45" customHeight="1">
      <c r="B30" s="31"/>
      <c r="F30" s="34" t="s">
        <v>40</v>
      </c>
      <c r="I30" s="34" t="s">
        <v>39</v>
      </c>
      <c r="J30" s="34" t="s">
        <v>41</v>
      </c>
      <c r="L30" s="31"/>
    </row>
    <row r="31" spans="2:12" s="1" customFormat="1" ht="14.45" customHeight="1">
      <c r="B31" s="31"/>
      <c r="D31" s="54" t="s">
        <v>42</v>
      </c>
      <c r="E31" s="26" t="s">
        <v>43</v>
      </c>
      <c r="F31" s="85">
        <f>ROUND((SUM(BE121:BE174)),  2)</f>
        <v>0</v>
      </c>
      <c r="I31" s="86">
        <v>0.21</v>
      </c>
      <c r="J31" s="85">
        <f>ROUND(((SUM(BE121:BE174))*I31),  2)</f>
        <v>0</v>
      </c>
      <c r="L31" s="31"/>
    </row>
    <row r="32" spans="2:12" s="1" customFormat="1" ht="14.45" customHeight="1">
      <c r="B32" s="31"/>
      <c r="E32" s="26" t="s">
        <v>44</v>
      </c>
      <c r="F32" s="85">
        <f>ROUND((SUM(BF121:BF174)),  2)</f>
        <v>0</v>
      </c>
      <c r="I32" s="86">
        <v>0.12</v>
      </c>
      <c r="J32" s="85">
        <f>ROUND(((SUM(BF121:BF174))*I32),  2)</f>
        <v>0</v>
      </c>
      <c r="L32" s="31"/>
    </row>
    <row r="33" spans="2:12" s="1" customFormat="1" ht="14.45" hidden="1" customHeight="1">
      <c r="B33" s="31"/>
      <c r="E33" s="26" t="s">
        <v>45</v>
      </c>
      <c r="F33" s="85">
        <f>ROUND((SUM(BG121:BG174)),  2)</f>
        <v>0</v>
      </c>
      <c r="I33" s="86">
        <v>0.21</v>
      </c>
      <c r="J33" s="85">
        <f>0</f>
        <v>0</v>
      </c>
      <c r="L33" s="31"/>
    </row>
    <row r="34" spans="2:12" s="1" customFormat="1" ht="14.45" hidden="1" customHeight="1">
      <c r="B34" s="31"/>
      <c r="E34" s="26" t="s">
        <v>46</v>
      </c>
      <c r="F34" s="85">
        <f>ROUND((SUM(BH121:BH174)),  2)</f>
        <v>0</v>
      </c>
      <c r="I34" s="86">
        <v>0.12</v>
      </c>
      <c r="J34" s="85">
        <f>0</f>
        <v>0</v>
      </c>
      <c r="L34" s="31"/>
    </row>
    <row r="35" spans="2:12" s="1" customFormat="1" ht="14.45" hidden="1" customHeight="1">
      <c r="B35" s="31"/>
      <c r="E35" s="26" t="s">
        <v>47</v>
      </c>
      <c r="F35" s="85">
        <f>ROUND((SUM(BI121:BI174)),  2)</f>
        <v>0</v>
      </c>
      <c r="I35" s="86">
        <v>0</v>
      </c>
      <c r="J35" s="85">
        <f>0</f>
        <v>0</v>
      </c>
      <c r="L35" s="31"/>
    </row>
    <row r="36" spans="2:12" s="1" customFormat="1" ht="6.95" customHeight="1">
      <c r="B36" s="31"/>
      <c r="L36" s="31"/>
    </row>
    <row r="37" spans="2:12" s="1" customFormat="1" ht="25.35" customHeight="1">
      <c r="B37" s="31"/>
      <c r="C37" s="87"/>
      <c r="D37" s="88" t="s">
        <v>48</v>
      </c>
      <c r="E37" s="56"/>
      <c r="F37" s="56"/>
      <c r="G37" s="89" t="s">
        <v>49</v>
      </c>
      <c r="H37" s="90" t="s">
        <v>50</v>
      </c>
      <c r="I37" s="56"/>
      <c r="J37" s="91">
        <f>SUM(J28:J35)</f>
        <v>0</v>
      </c>
      <c r="K37" s="92"/>
      <c r="L37" s="31"/>
    </row>
    <row r="38" spans="2:12" s="1" customFormat="1" ht="14.45" customHeight="1">
      <c r="B38" s="31"/>
      <c r="L38" s="31"/>
    </row>
    <row r="39" spans="2:12" ht="14.45" customHeight="1">
      <c r="B39" s="19"/>
      <c r="L39" s="19"/>
    </row>
    <row r="40" spans="2:12" ht="14.45" customHeight="1">
      <c r="B40" s="19"/>
      <c r="L40" s="19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3" t="s">
        <v>54</v>
      </c>
      <c r="G61" s="42" t="s">
        <v>53</v>
      </c>
      <c r="H61" s="33"/>
      <c r="I61" s="33"/>
      <c r="J61" s="94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3" t="s">
        <v>54</v>
      </c>
      <c r="G76" s="42" t="s">
        <v>53</v>
      </c>
      <c r="H76" s="33"/>
      <c r="I76" s="33"/>
      <c r="J76" s="94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185" t="str">
        <f>E7</f>
        <v>Oprava povrchu komunikace v ul. Jiráskova</v>
      </c>
      <c r="F85" s="204"/>
      <c r="G85" s="204"/>
      <c r="H85" s="204"/>
      <c r="L85" s="31"/>
    </row>
    <row r="86" spans="2:47" s="1" customFormat="1" ht="6.95" customHeight="1">
      <c r="B86" s="31"/>
      <c r="L86" s="31"/>
    </row>
    <row r="87" spans="2:47" s="1" customFormat="1" ht="12" customHeight="1">
      <c r="B87" s="31"/>
      <c r="C87" s="26" t="s">
        <v>20</v>
      </c>
      <c r="F87" s="24" t="str">
        <f>F10</f>
        <v>Jiráskova, Mnichovo Hradiště</v>
      </c>
      <c r="I87" s="26" t="s">
        <v>22</v>
      </c>
      <c r="J87" s="51" t="str">
        <f>IF(J10="","",J10)</f>
        <v>15. 3. 2026</v>
      </c>
      <c r="L87" s="31"/>
    </row>
    <row r="88" spans="2:47" s="1" customFormat="1" ht="6.95" customHeight="1">
      <c r="B88" s="31"/>
      <c r="L88" s="31"/>
    </row>
    <row r="89" spans="2:47" s="1" customFormat="1" ht="15.2" customHeight="1">
      <c r="B89" s="31"/>
      <c r="C89" s="26" t="s">
        <v>24</v>
      </c>
      <c r="F89" s="24" t="str">
        <f>E13</f>
        <v>Město Mnichovo Hradiště</v>
      </c>
      <c r="I89" s="26" t="s">
        <v>32</v>
      </c>
      <c r="J89" s="29" t="str">
        <f>E19</f>
        <v xml:space="preserve"> </v>
      </c>
      <c r="L89" s="31"/>
    </row>
    <row r="90" spans="2:47" s="1" customFormat="1" ht="15.2" customHeight="1">
      <c r="B90" s="31"/>
      <c r="C90" s="26" t="s">
        <v>30</v>
      </c>
      <c r="F90" s="24" t="str">
        <f>IF(E16="","",E16)</f>
        <v>Vyplň údaj</v>
      </c>
      <c r="I90" s="26" t="s">
        <v>35</v>
      </c>
      <c r="J90" s="29" t="str">
        <f>E22</f>
        <v>František Beránek</v>
      </c>
      <c r="L90" s="31"/>
    </row>
    <row r="91" spans="2:47" s="1" customFormat="1" ht="10.35" customHeight="1">
      <c r="B91" s="31"/>
      <c r="L91" s="31"/>
    </row>
    <row r="92" spans="2:47" s="1" customFormat="1" ht="29.25" customHeight="1">
      <c r="B92" s="31"/>
      <c r="C92" s="95" t="s">
        <v>88</v>
      </c>
      <c r="D92" s="87"/>
      <c r="E92" s="87"/>
      <c r="F92" s="87"/>
      <c r="G92" s="87"/>
      <c r="H92" s="87"/>
      <c r="I92" s="87"/>
      <c r="J92" s="96" t="s">
        <v>89</v>
      </c>
      <c r="K92" s="87"/>
      <c r="L92" s="31"/>
    </row>
    <row r="93" spans="2:47" s="1" customFormat="1" ht="10.35" customHeight="1">
      <c r="B93" s="31"/>
      <c r="L93" s="31"/>
    </row>
    <row r="94" spans="2:47" s="1" customFormat="1" ht="22.9" customHeight="1">
      <c r="B94" s="31"/>
      <c r="C94" s="97" t="s">
        <v>90</v>
      </c>
      <c r="J94" s="65">
        <f>J121</f>
        <v>0</v>
      </c>
      <c r="L94" s="31"/>
      <c r="AU94" s="16" t="s">
        <v>91</v>
      </c>
    </row>
    <row r="95" spans="2:47" s="8" customFormat="1" ht="24.95" customHeight="1">
      <c r="B95" s="98"/>
      <c r="D95" s="99" t="s">
        <v>92</v>
      </c>
      <c r="E95" s="100"/>
      <c r="F95" s="100"/>
      <c r="G95" s="100"/>
      <c r="H95" s="100"/>
      <c r="I95" s="100"/>
      <c r="J95" s="101">
        <f>J122</f>
        <v>0</v>
      </c>
      <c r="L95" s="98"/>
    </row>
    <row r="96" spans="2:47" s="9" customFormat="1" ht="19.899999999999999" customHeight="1">
      <c r="B96" s="102"/>
      <c r="D96" s="103" t="s">
        <v>93</v>
      </c>
      <c r="E96" s="104"/>
      <c r="F96" s="104"/>
      <c r="G96" s="104"/>
      <c r="H96" s="104"/>
      <c r="I96" s="104"/>
      <c r="J96" s="105">
        <f>J123</f>
        <v>0</v>
      </c>
      <c r="L96" s="102"/>
    </row>
    <row r="97" spans="2:12" s="9" customFormat="1" ht="19.899999999999999" customHeight="1">
      <c r="B97" s="102"/>
      <c r="D97" s="103" t="s">
        <v>94</v>
      </c>
      <c r="E97" s="104"/>
      <c r="F97" s="104"/>
      <c r="G97" s="104"/>
      <c r="H97" s="104"/>
      <c r="I97" s="104"/>
      <c r="J97" s="105">
        <f>J129</f>
        <v>0</v>
      </c>
      <c r="L97" s="102"/>
    </row>
    <row r="98" spans="2:12" s="9" customFormat="1" ht="19.899999999999999" customHeight="1">
      <c r="B98" s="102"/>
      <c r="D98" s="103" t="s">
        <v>95</v>
      </c>
      <c r="E98" s="104"/>
      <c r="F98" s="104"/>
      <c r="G98" s="104"/>
      <c r="H98" s="104"/>
      <c r="I98" s="104"/>
      <c r="J98" s="105">
        <f>J134</f>
        <v>0</v>
      </c>
      <c r="L98" s="102"/>
    </row>
    <row r="99" spans="2:12" s="9" customFormat="1" ht="19.899999999999999" customHeight="1">
      <c r="B99" s="102"/>
      <c r="D99" s="103" t="s">
        <v>96</v>
      </c>
      <c r="E99" s="104"/>
      <c r="F99" s="104"/>
      <c r="G99" s="104"/>
      <c r="H99" s="104"/>
      <c r="I99" s="104"/>
      <c r="J99" s="105">
        <f>J156</f>
        <v>0</v>
      </c>
      <c r="L99" s="102"/>
    </row>
    <row r="100" spans="2:12" s="9" customFormat="1" ht="19.899999999999999" customHeight="1">
      <c r="B100" s="102"/>
      <c r="D100" s="103" t="s">
        <v>97</v>
      </c>
      <c r="E100" s="104"/>
      <c r="F100" s="104"/>
      <c r="G100" s="104"/>
      <c r="H100" s="104"/>
      <c r="I100" s="104"/>
      <c r="J100" s="105">
        <f>J164</f>
        <v>0</v>
      </c>
      <c r="L100" s="102"/>
    </row>
    <row r="101" spans="2:12" s="8" customFormat="1" ht="24.95" customHeight="1">
      <c r="B101" s="98"/>
      <c r="D101" s="99" t="s">
        <v>98</v>
      </c>
      <c r="E101" s="100"/>
      <c r="F101" s="100"/>
      <c r="G101" s="100"/>
      <c r="H101" s="100"/>
      <c r="I101" s="100"/>
      <c r="J101" s="101">
        <f>J168</f>
        <v>0</v>
      </c>
      <c r="L101" s="98"/>
    </row>
    <row r="102" spans="2:12" s="9" customFormat="1" ht="19.899999999999999" customHeight="1">
      <c r="B102" s="102"/>
      <c r="D102" s="103" t="s">
        <v>99</v>
      </c>
      <c r="E102" s="104"/>
      <c r="F102" s="104"/>
      <c r="G102" s="104"/>
      <c r="H102" s="104"/>
      <c r="I102" s="104"/>
      <c r="J102" s="105">
        <f>J169</f>
        <v>0</v>
      </c>
      <c r="L102" s="102"/>
    </row>
    <row r="103" spans="2:12" s="9" customFormat="1" ht="19.899999999999999" customHeight="1">
      <c r="B103" s="102"/>
      <c r="D103" s="103" t="s">
        <v>100</v>
      </c>
      <c r="E103" s="104"/>
      <c r="F103" s="104"/>
      <c r="G103" s="104"/>
      <c r="H103" s="104"/>
      <c r="I103" s="104"/>
      <c r="J103" s="105">
        <f>J171</f>
        <v>0</v>
      </c>
      <c r="L103" s="102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101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16.5" customHeight="1">
      <c r="B113" s="31"/>
      <c r="E113" s="185" t="str">
        <f>E7</f>
        <v>Oprava povrchu komunikace v ul. Jiráskova</v>
      </c>
      <c r="F113" s="204"/>
      <c r="G113" s="204"/>
      <c r="H113" s="204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F10</f>
        <v>Jiráskova, Mnichovo Hradiště</v>
      </c>
      <c r="I115" s="26" t="s">
        <v>22</v>
      </c>
      <c r="J115" s="51" t="str">
        <f>IF(J10="","",J10)</f>
        <v>15. 3. 2026</v>
      </c>
      <c r="L115" s="31"/>
    </row>
    <row r="116" spans="2:65" s="1" customFormat="1" ht="6.95" customHeight="1">
      <c r="B116" s="31"/>
      <c r="L116" s="31"/>
    </row>
    <row r="117" spans="2:65" s="1" customFormat="1" ht="15.2" customHeight="1">
      <c r="B117" s="31"/>
      <c r="C117" s="26" t="s">
        <v>24</v>
      </c>
      <c r="F117" s="24" t="str">
        <f>E13</f>
        <v>Město Mnichovo Hradiště</v>
      </c>
      <c r="I117" s="26" t="s">
        <v>32</v>
      </c>
      <c r="J117" s="29" t="str">
        <f>E19</f>
        <v xml:space="preserve"> </v>
      </c>
      <c r="L117" s="31"/>
    </row>
    <row r="118" spans="2:65" s="1" customFormat="1" ht="15.2" customHeight="1">
      <c r="B118" s="31"/>
      <c r="C118" s="26" t="s">
        <v>30</v>
      </c>
      <c r="F118" s="24" t="str">
        <f>IF(E16="","",E16)</f>
        <v>Vyplň údaj</v>
      </c>
      <c r="I118" s="26" t="s">
        <v>35</v>
      </c>
      <c r="J118" s="29" t="str">
        <f>E22</f>
        <v>František Beránek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06"/>
      <c r="C120" s="107" t="s">
        <v>102</v>
      </c>
      <c r="D120" s="108" t="s">
        <v>63</v>
      </c>
      <c r="E120" s="108" t="s">
        <v>59</v>
      </c>
      <c r="F120" s="108" t="s">
        <v>60</v>
      </c>
      <c r="G120" s="108" t="s">
        <v>103</v>
      </c>
      <c r="H120" s="108" t="s">
        <v>104</v>
      </c>
      <c r="I120" s="108" t="s">
        <v>105</v>
      </c>
      <c r="J120" s="108" t="s">
        <v>89</v>
      </c>
      <c r="K120" s="109" t="s">
        <v>106</v>
      </c>
      <c r="L120" s="106"/>
      <c r="M120" s="58" t="s">
        <v>1</v>
      </c>
      <c r="N120" s="59" t="s">
        <v>42</v>
      </c>
      <c r="O120" s="59" t="s">
        <v>107</v>
      </c>
      <c r="P120" s="59" t="s">
        <v>108</v>
      </c>
      <c r="Q120" s="59" t="s">
        <v>109</v>
      </c>
      <c r="R120" s="59" t="s">
        <v>110</v>
      </c>
      <c r="S120" s="59" t="s">
        <v>111</v>
      </c>
      <c r="T120" s="60" t="s">
        <v>112</v>
      </c>
    </row>
    <row r="121" spans="2:65" s="1" customFormat="1" ht="22.9" customHeight="1">
      <c r="B121" s="31"/>
      <c r="C121" s="63" t="s">
        <v>113</v>
      </c>
      <c r="J121" s="110">
        <f>BK121</f>
        <v>0</v>
      </c>
      <c r="L121" s="31"/>
      <c r="M121" s="61"/>
      <c r="N121" s="52"/>
      <c r="O121" s="52"/>
      <c r="P121" s="111">
        <f>P122+P168</f>
        <v>0</v>
      </c>
      <c r="Q121" s="52"/>
      <c r="R121" s="111">
        <f>R122+R168</f>
        <v>81.117940000000004</v>
      </c>
      <c r="S121" s="52"/>
      <c r="T121" s="112">
        <f>T122+T168</f>
        <v>156.13080000000002</v>
      </c>
      <c r="AT121" s="16" t="s">
        <v>77</v>
      </c>
      <c r="AU121" s="16" t="s">
        <v>91</v>
      </c>
      <c r="BK121" s="113">
        <f>BK122+BK168</f>
        <v>0</v>
      </c>
    </row>
    <row r="122" spans="2:65" s="11" customFormat="1" ht="25.9" customHeight="1">
      <c r="B122" s="114"/>
      <c r="D122" s="115" t="s">
        <v>77</v>
      </c>
      <c r="E122" s="116" t="s">
        <v>114</v>
      </c>
      <c r="F122" s="116" t="s">
        <v>115</v>
      </c>
      <c r="I122" s="117"/>
      <c r="J122" s="118">
        <f>BK122</f>
        <v>0</v>
      </c>
      <c r="L122" s="114"/>
      <c r="M122" s="119"/>
      <c r="P122" s="120">
        <f>P123+P129+P134+P156+P164</f>
        <v>0</v>
      </c>
      <c r="R122" s="120">
        <f>R123+R129+R134+R156+R164</f>
        <v>81.117940000000004</v>
      </c>
      <c r="T122" s="121">
        <f>T123+T129+T134+T156+T164</f>
        <v>156.13080000000002</v>
      </c>
      <c r="AR122" s="115" t="s">
        <v>83</v>
      </c>
      <c r="AT122" s="122" t="s">
        <v>77</v>
      </c>
      <c r="AU122" s="122" t="s">
        <v>78</v>
      </c>
      <c r="AY122" s="115" t="s">
        <v>116</v>
      </c>
      <c r="BK122" s="123">
        <f>BK123+BK129+BK134+BK156+BK164</f>
        <v>0</v>
      </c>
    </row>
    <row r="123" spans="2:65" s="11" customFormat="1" ht="22.9" customHeight="1">
      <c r="B123" s="114"/>
      <c r="D123" s="115" t="s">
        <v>77</v>
      </c>
      <c r="E123" s="124" t="s">
        <v>83</v>
      </c>
      <c r="F123" s="124" t="s">
        <v>117</v>
      </c>
      <c r="I123" s="117"/>
      <c r="J123" s="125">
        <f>BK123</f>
        <v>0</v>
      </c>
      <c r="L123" s="114"/>
      <c r="M123" s="119"/>
      <c r="P123" s="120">
        <f>SUM(P124:P128)</f>
        <v>0</v>
      </c>
      <c r="R123" s="120">
        <f>SUM(R124:R128)</f>
        <v>1.1550000000000001E-2</v>
      </c>
      <c r="T123" s="121">
        <f>SUM(T124:T128)</f>
        <v>133.03080000000003</v>
      </c>
      <c r="AR123" s="115" t="s">
        <v>83</v>
      </c>
      <c r="AT123" s="122" t="s">
        <v>77</v>
      </c>
      <c r="AU123" s="122" t="s">
        <v>83</v>
      </c>
      <c r="AY123" s="115" t="s">
        <v>116</v>
      </c>
      <c r="BK123" s="123">
        <f>SUM(BK124:BK128)</f>
        <v>0</v>
      </c>
    </row>
    <row r="124" spans="2:65" s="1" customFormat="1" ht="24.2" customHeight="1">
      <c r="B124" s="31"/>
      <c r="C124" s="126" t="s">
        <v>83</v>
      </c>
      <c r="D124" s="126" t="s">
        <v>118</v>
      </c>
      <c r="E124" s="127" t="s">
        <v>119</v>
      </c>
      <c r="F124" s="128" t="s">
        <v>120</v>
      </c>
      <c r="G124" s="129" t="s">
        <v>121</v>
      </c>
      <c r="H124" s="130">
        <v>2.1</v>
      </c>
      <c r="I124" s="131"/>
      <c r="J124" s="132">
        <f>ROUND(I124*H124,2)</f>
        <v>0</v>
      </c>
      <c r="K124" s="128" t="s">
        <v>122</v>
      </c>
      <c r="L124" s="31"/>
      <c r="M124" s="133" t="s">
        <v>1</v>
      </c>
      <c r="N124" s="134" t="s">
        <v>43</v>
      </c>
      <c r="P124" s="135">
        <f>O124*H124</f>
        <v>0</v>
      </c>
      <c r="Q124" s="135">
        <v>0</v>
      </c>
      <c r="R124" s="135">
        <f>Q124*H124</f>
        <v>0</v>
      </c>
      <c r="S124" s="135">
        <v>9.8000000000000004E-2</v>
      </c>
      <c r="T124" s="136">
        <f>S124*H124</f>
        <v>0.20580000000000001</v>
      </c>
      <c r="AR124" s="137" t="s">
        <v>123</v>
      </c>
      <c r="AT124" s="137" t="s">
        <v>118</v>
      </c>
      <c r="AU124" s="137" t="s">
        <v>85</v>
      </c>
      <c r="AY124" s="16" t="s">
        <v>116</v>
      </c>
      <c r="BE124" s="138">
        <f>IF(N124="základní",J124,0)</f>
        <v>0</v>
      </c>
      <c r="BF124" s="138">
        <f>IF(N124="snížená",J124,0)</f>
        <v>0</v>
      </c>
      <c r="BG124" s="138">
        <f>IF(N124="zákl. přenesená",J124,0)</f>
        <v>0</v>
      </c>
      <c r="BH124" s="138">
        <f>IF(N124="sníž. přenesená",J124,0)</f>
        <v>0</v>
      </c>
      <c r="BI124" s="138">
        <f>IF(N124="nulová",J124,0)</f>
        <v>0</v>
      </c>
      <c r="BJ124" s="16" t="s">
        <v>83</v>
      </c>
      <c r="BK124" s="138">
        <f>ROUND(I124*H124,2)</f>
        <v>0</v>
      </c>
      <c r="BL124" s="16" t="s">
        <v>123</v>
      </c>
      <c r="BM124" s="137" t="s">
        <v>124</v>
      </c>
    </row>
    <row r="125" spans="2:65" s="12" customFormat="1" ht="11.25">
      <c r="B125" s="139"/>
      <c r="D125" s="140" t="s">
        <v>125</v>
      </c>
      <c r="E125" s="141" t="s">
        <v>1</v>
      </c>
      <c r="F125" s="142" t="s">
        <v>126</v>
      </c>
      <c r="H125" s="141" t="s">
        <v>1</v>
      </c>
      <c r="I125" s="143"/>
      <c r="L125" s="139"/>
      <c r="M125" s="144"/>
      <c r="T125" s="145"/>
      <c r="AT125" s="141" t="s">
        <v>125</v>
      </c>
      <c r="AU125" s="141" t="s">
        <v>85</v>
      </c>
      <c r="AV125" s="12" t="s">
        <v>83</v>
      </c>
      <c r="AW125" s="12" t="s">
        <v>34</v>
      </c>
      <c r="AX125" s="12" t="s">
        <v>78</v>
      </c>
      <c r="AY125" s="141" t="s">
        <v>116</v>
      </c>
    </row>
    <row r="126" spans="2:65" s="13" customFormat="1" ht="11.25">
      <c r="B126" s="146"/>
      <c r="D126" s="140" t="s">
        <v>125</v>
      </c>
      <c r="E126" s="147" t="s">
        <v>1</v>
      </c>
      <c r="F126" s="148" t="s">
        <v>127</v>
      </c>
      <c r="H126" s="149">
        <v>2.1</v>
      </c>
      <c r="I126" s="150"/>
      <c r="L126" s="146"/>
      <c r="M126" s="151"/>
      <c r="T126" s="152"/>
      <c r="AT126" s="147" t="s">
        <v>125</v>
      </c>
      <c r="AU126" s="147" t="s">
        <v>85</v>
      </c>
      <c r="AV126" s="13" t="s">
        <v>85</v>
      </c>
      <c r="AW126" s="13" t="s">
        <v>34</v>
      </c>
      <c r="AX126" s="13" t="s">
        <v>83</v>
      </c>
      <c r="AY126" s="147" t="s">
        <v>116</v>
      </c>
    </row>
    <row r="127" spans="2:65" s="1" customFormat="1" ht="24.2" customHeight="1">
      <c r="B127" s="31"/>
      <c r="C127" s="126" t="s">
        <v>85</v>
      </c>
      <c r="D127" s="126" t="s">
        <v>118</v>
      </c>
      <c r="E127" s="127" t="s">
        <v>128</v>
      </c>
      <c r="F127" s="128" t="s">
        <v>129</v>
      </c>
      <c r="G127" s="129" t="s">
        <v>121</v>
      </c>
      <c r="H127" s="130">
        <v>1155</v>
      </c>
      <c r="I127" s="131"/>
      <c r="J127" s="132">
        <f>ROUND(I127*H127,2)</f>
        <v>0</v>
      </c>
      <c r="K127" s="128" t="s">
        <v>130</v>
      </c>
      <c r="L127" s="31"/>
      <c r="M127" s="133" t="s">
        <v>1</v>
      </c>
      <c r="N127" s="134" t="s">
        <v>43</v>
      </c>
      <c r="P127" s="135">
        <f>O127*H127</f>
        <v>0</v>
      </c>
      <c r="Q127" s="135">
        <v>1.0000000000000001E-5</v>
      </c>
      <c r="R127" s="135">
        <f>Q127*H127</f>
        <v>1.1550000000000001E-2</v>
      </c>
      <c r="S127" s="135">
        <v>0.115</v>
      </c>
      <c r="T127" s="136">
        <f>S127*H127</f>
        <v>132.82500000000002</v>
      </c>
      <c r="AR127" s="137" t="s">
        <v>123</v>
      </c>
      <c r="AT127" s="137" t="s">
        <v>118</v>
      </c>
      <c r="AU127" s="137" t="s">
        <v>85</v>
      </c>
      <c r="AY127" s="16" t="s">
        <v>116</v>
      </c>
      <c r="BE127" s="138">
        <f>IF(N127="základní",J127,0)</f>
        <v>0</v>
      </c>
      <c r="BF127" s="138">
        <f>IF(N127="snížená",J127,0)</f>
        <v>0</v>
      </c>
      <c r="BG127" s="138">
        <f>IF(N127="zákl. přenesená",J127,0)</f>
        <v>0</v>
      </c>
      <c r="BH127" s="138">
        <f>IF(N127="sníž. přenesená",J127,0)</f>
        <v>0</v>
      </c>
      <c r="BI127" s="138">
        <f>IF(N127="nulová",J127,0)</f>
        <v>0</v>
      </c>
      <c r="BJ127" s="16" t="s">
        <v>83</v>
      </c>
      <c r="BK127" s="138">
        <f>ROUND(I127*H127,2)</f>
        <v>0</v>
      </c>
      <c r="BL127" s="16" t="s">
        <v>123</v>
      </c>
      <c r="BM127" s="137" t="s">
        <v>131</v>
      </c>
    </row>
    <row r="128" spans="2:65" s="13" customFormat="1" ht="11.25">
      <c r="B128" s="146"/>
      <c r="D128" s="140" t="s">
        <v>125</v>
      </c>
      <c r="E128" s="147" t="s">
        <v>1</v>
      </c>
      <c r="F128" s="148" t="s">
        <v>132</v>
      </c>
      <c r="H128" s="149">
        <v>1155</v>
      </c>
      <c r="I128" s="150"/>
      <c r="L128" s="146"/>
      <c r="M128" s="151"/>
      <c r="T128" s="152"/>
      <c r="AT128" s="147" t="s">
        <v>125</v>
      </c>
      <c r="AU128" s="147" t="s">
        <v>85</v>
      </c>
      <c r="AV128" s="13" t="s">
        <v>85</v>
      </c>
      <c r="AW128" s="13" t="s">
        <v>34</v>
      </c>
      <c r="AX128" s="13" t="s">
        <v>83</v>
      </c>
      <c r="AY128" s="147" t="s">
        <v>116</v>
      </c>
    </row>
    <row r="129" spans="2:65" s="11" customFormat="1" ht="22.9" customHeight="1">
      <c r="B129" s="114"/>
      <c r="D129" s="115" t="s">
        <v>77</v>
      </c>
      <c r="E129" s="124" t="s">
        <v>133</v>
      </c>
      <c r="F129" s="124" t="s">
        <v>134</v>
      </c>
      <c r="I129" s="117"/>
      <c r="J129" s="125">
        <f>BK129</f>
        <v>0</v>
      </c>
      <c r="L129" s="114"/>
      <c r="M129" s="119"/>
      <c r="P129" s="120">
        <f>SUM(P130:P133)</f>
        <v>0</v>
      </c>
      <c r="R129" s="120">
        <f>SUM(R130:R133)</f>
        <v>0</v>
      </c>
      <c r="T129" s="121">
        <f>SUM(T130:T133)</f>
        <v>0</v>
      </c>
      <c r="AR129" s="115" t="s">
        <v>83</v>
      </c>
      <c r="AT129" s="122" t="s">
        <v>77</v>
      </c>
      <c r="AU129" s="122" t="s">
        <v>83</v>
      </c>
      <c r="AY129" s="115" t="s">
        <v>116</v>
      </c>
      <c r="BK129" s="123">
        <f>SUM(BK130:BK133)</f>
        <v>0</v>
      </c>
    </row>
    <row r="130" spans="2:65" s="1" customFormat="1" ht="24.2" customHeight="1">
      <c r="B130" s="31"/>
      <c r="C130" s="126" t="s">
        <v>135</v>
      </c>
      <c r="D130" s="126" t="s">
        <v>118</v>
      </c>
      <c r="E130" s="127" t="s">
        <v>136</v>
      </c>
      <c r="F130" s="128" t="s">
        <v>137</v>
      </c>
      <c r="G130" s="129" t="s">
        <v>121</v>
      </c>
      <c r="H130" s="130">
        <v>1155</v>
      </c>
      <c r="I130" s="131"/>
      <c r="J130" s="132">
        <f>ROUND(I130*H130,2)</f>
        <v>0</v>
      </c>
      <c r="K130" s="128" t="s">
        <v>122</v>
      </c>
      <c r="L130" s="31"/>
      <c r="M130" s="133" t="s">
        <v>1</v>
      </c>
      <c r="N130" s="134" t="s">
        <v>43</v>
      </c>
      <c r="P130" s="135">
        <f>O130*H130</f>
        <v>0</v>
      </c>
      <c r="Q130" s="135">
        <v>0</v>
      </c>
      <c r="R130" s="135">
        <f>Q130*H130</f>
        <v>0</v>
      </c>
      <c r="S130" s="135">
        <v>0</v>
      </c>
      <c r="T130" s="136">
        <f>S130*H130</f>
        <v>0</v>
      </c>
      <c r="AR130" s="137" t="s">
        <v>123</v>
      </c>
      <c r="AT130" s="137" t="s">
        <v>118</v>
      </c>
      <c r="AU130" s="137" t="s">
        <v>85</v>
      </c>
      <c r="AY130" s="16" t="s">
        <v>116</v>
      </c>
      <c r="BE130" s="138">
        <f>IF(N130="základní",J130,0)</f>
        <v>0</v>
      </c>
      <c r="BF130" s="138">
        <f>IF(N130="snížená",J130,0)</f>
        <v>0</v>
      </c>
      <c r="BG130" s="138">
        <f>IF(N130="zákl. přenesená",J130,0)</f>
        <v>0</v>
      </c>
      <c r="BH130" s="138">
        <f>IF(N130="sníž. přenesená",J130,0)</f>
        <v>0</v>
      </c>
      <c r="BI130" s="138">
        <f>IF(N130="nulová",J130,0)</f>
        <v>0</v>
      </c>
      <c r="BJ130" s="16" t="s">
        <v>83</v>
      </c>
      <c r="BK130" s="138">
        <f>ROUND(I130*H130,2)</f>
        <v>0</v>
      </c>
      <c r="BL130" s="16" t="s">
        <v>123</v>
      </c>
      <c r="BM130" s="137" t="s">
        <v>138</v>
      </c>
    </row>
    <row r="131" spans="2:65" s="13" customFormat="1" ht="11.25">
      <c r="B131" s="146"/>
      <c r="D131" s="140" t="s">
        <v>125</v>
      </c>
      <c r="E131" s="147" t="s">
        <v>1</v>
      </c>
      <c r="F131" s="148" t="s">
        <v>132</v>
      </c>
      <c r="H131" s="149">
        <v>1155</v>
      </c>
      <c r="I131" s="150"/>
      <c r="L131" s="146"/>
      <c r="M131" s="151"/>
      <c r="T131" s="152"/>
      <c r="AT131" s="147" t="s">
        <v>125</v>
      </c>
      <c r="AU131" s="147" t="s">
        <v>85</v>
      </c>
      <c r="AV131" s="13" t="s">
        <v>85</v>
      </c>
      <c r="AW131" s="13" t="s">
        <v>34</v>
      </c>
      <c r="AX131" s="13" t="s">
        <v>83</v>
      </c>
      <c r="AY131" s="147" t="s">
        <v>116</v>
      </c>
    </row>
    <row r="132" spans="2:65" s="1" customFormat="1" ht="33" customHeight="1">
      <c r="B132" s="31"/>
      <c r="C132" s="126" t="s">
        <v>123</v>
      </c>
      <c r="D132" s="126" t="s">
        <v>118</v>
      </c>
      <c r="E132" s="127" t="s">
        <v>139</v>
      </c>
      <c r="F132" s="128" t="s">
        <v>140</v>
      </c>
      <c r="G132" s="129" t="s">
        <v>121</v>
      </c>
      <c r="H132" s="130">
        <v>1155</v>
      </c>
      <c r="I132" s="131"/>
      <c r="J132" s="132">
        <f>ROUND(I132*H132,2)</f>
        <v>0</v>
      </c>
      <c r="K132" s="128" t="s">
        <v>122</v>
      </c>
      <c r="L132" s="31"/>
      <c r="M132" s="133" t="s">
        <v>1</v>
      </c>
      <c r="N132" s="134" t="s">
        <v>43</v>
      </c>
      <c r="P132" s="135">
        <f>O132*H132</f>
        <v>0</v>
      </c>
      <c r="Q132" s="135">
        <v>0</v>
      </c>
      <c r="R132" s="135">
        <f>Q132*H132</f>
        <v>0</v>
      </c>
      <c r="S132" s="135">
        <v>0</v>
      </c>
      <c r="T132" s="136">
        <f>S132*H132</f>
        <v>0</v>
      </c>
      <c r="AR132" s="137" t="s">
        <v>123</v>
      </c>
      <c r="AT132" s="137" t="s">
        <v>118</v>
      </c>
      <c r="AU132" s="137" t="s">
        <v>85</v>
      </c>
      <c r="AY132" s="16" t="s">
        <v>116</v>
      </c>
      <c r="BE132" s="138">
        <f>IF(N132="základní",J132,0)</f>
        <v>0</v>
      </c>
      <c r="BF132" s="138">
        <f>IF(N132="snížená",J132,0)</f>
        <v>0</v>
      </c>
      <c r="BG132" s="138">
        <f>IF(N132="zákl. přenesená",J132,0)</f>
        <v>0</v>
      </c>
      <c r="BH132" s="138">
        <f>IF(N132="sníž. přenesená",J132,0)</f>
        <v>0</v>
      </c>
      <c r="BI132" s="138">
        <f>IF(N132="nulová",J132,0)</f>
        <v>0</v>
      </c>
      <c r="BJ132" s="16" t="s">
        <v>83</v>
      </c>
      <c r="BK132" s="138">
        <f>ROUND(I132*H132,2)</f>
        <v>0</v>
      </c>
      <c r="BL132" s="16" t="s">
        <v>123</v>
      </c>
      <c r="BM132" s="137" t="s">
        <v>141</v>
      </c>
    </row>
    <row r="133" spans="2:65" s="13" customFormat="1" ht="11.25">
      <c r="B133" s="146"/>
      <c r="D133" s="140" t="s">
        <v>125</v>
      </c>
      <c r="E133" s="147" t="s">
        <v>1</v>
      </c>
      <c r="F133" s="148" t="s">
        <v>132</v>
      </c>
      <c r="H133" s="149">
        <v>1155</v>
      </c>
      <c r="I133" s="150"/>
      <c r="L133" s="146"/>
      <c r="M133" s="151"/>
      <c r="T133" s="152"/>
      <c r="AT133" s="147" t="s">
        <v>125</v>
      </c>
      <c r="AU133" s="147" t="s">
        <v>85</v>
      </c>
      <c r="AV133" s="13" t="s">
        <v>85</v>
      </c>
      <c r="AW133" s="13" t="s">
        <v>34</v>
      </c>
      <c r="AX133" s="13" t="s">
        <v>83</v>
      </c>
      <c r="AY133" s="147" t="s">
        <v>116</v>
      </c>
    </row>
    <row r="134" spans="2:65" s="11" customFormat="1" ht="22.9" customHeight="1">
      <c r="B134" s="114"/>
      <c r="D134" s="115" t="s">
        <v>77</v>
      </c>
      <c r="E134" s="124" t="s">
        <v>142</v>
      </c>
      <c r="F134" s="124" t="s">
        <v>143</v>
      </c>
      <c r="I134" s="117"/>
      <c r="J134" s="125">
        <f>BK134</f>
        <v>0</v>
      </c>
      <c r="L134" s="114"/>
      <c r="M134" s="119"/>
      <c r="P134" s="120">
        <f>SUM(P135:P155)</f>
        <v>0</v>
      </c>
      <c r="R134" s="120">
        <f>SUM(R135:R155)</f>
        <v>81.106390000000005</v>
      </c>
      <c r="T134" s="121">
        <f>SUM(T135:T155)</f>
        <v>23.1</v>
      </c>
      <c r="AR134" s="115" t="s">
        <v>83</v>
      </c>
      <c r="AT134" s="122" t="s">
        <v>77</v>
      </c>
      <c r="AU134" s="122" t="s">
        <v>83</v>
      </c>
      <c r="AY134" s="115" t="s">
        <v>116</v>
      </c>
      <c r="BK134" s="123">
        <f>SUM(BK135:BK155)</f>
        <v>0</v>
      </c>
    </row>
    <row r="135" spans="2:65" s="1" customFormat="1" ht="24.2" customHeight="1">
      <c r="B135" s="31"/>
      <c r="C135" s="126" t="s">
        <v>133</v>
      </c>
      <c r="D135" s="126" t="s">
        <v>118</v>
      </c>
      <c r="E135" s="127" t="s">
        <v>144</v>
      </c>
      <c r="F135" s="128" t="s">
        <v>145</v>
      </c>
      <c r="G135" s="129" t="s">
        <v>121</v>
      </c>
      <c r="H135" s="130">
        <v>42</v>
      </c>
      <c r="I135" s="131"/>
      <c r="J135" s="132">
        <f>ROUND(I135*H135,2)</f>
        <v>0</v>
      </c>
      <c r="K135" s="128" t="s">
        <v>130</v>
      </c>
      <c r="L135" s="31"/>
      <c r="M135" s="133" t="s">
        <v>1</v>
      </c>
      <c r="N135" s="134" t="s">
        <v>43</v>
      </c>
      <c r="P135" s="135">
        <f>O135*H135</f>
        <v>0</v>
      </c>
      <c r="Q135" s="135">
        <v>1.4499999999999999E-3</v>
      </c>
      <c r="R135" s="135">
        <f>Q135*H135</f>
        <v>6.0899999999999996E-2</v>
      </c>
      <c r="S135" s="135">
        <v>0</v>
      </c>
      <c r="T135" s="136">
        <f>S135*H135</f>
        <v>0</v>
      </c>
      <c r="AR135" s="137" t="s">
        <v>123</v>
      </c>
      <c r="AT135" s="137" t="s">
        <v>118</v>
      </c>
      <c r="AU135" s="137" t="s">
        <v>85</v>
      </c>
      <c r="AY135" s="16" t="s">
        <v>116</v>
      </c>
      <c r="BE135" s="138">
        <f>IF(N135="základní",J135,0)</f>
        <v>0</v>
      </c>
      <c r="BF135" s="138">
        <f>IF(N135="snížená",J135,0)</f>
        <v>0</v>
      </c>
      <c r="BG135" s="138">
        <f>IF(N135="zákl. přenesená",J135,0)</f>
        <v>0</v>
      </c>
      <c r="BH135" s="138">
        <f>IF(N135="sníž. přenesená",J135,0)</f>
        <v>0</v>
      </c>
      <c r="BI135" s="138">
        <f>IF(N135="nulová",J135,0)</f>
        <v>0</v>
      </c>
      <c r="BJ135" s="16" t="s">
        <v>83</v>
      </c>
      <c r="BK135" s="138">
        <f>ROUND(I135*H135,2)</f>
        <v>0</v>
      </c>
      <c r="BL135" s="16" t="s">
        <v>123</v>
      </c>
      <c r="BM135" s="137" t="s">
        <v>146</v>
      </c>
    </row>
    <row r="136" spans="2:65" s="12" customFormat="1" ht="11.25">
      <c r="B136" s="139"/>
      <c r="D136" s="140" t="s">
        <v>125</v>
      </c>
      <c r="E136" s="141" t="s">
        <v>1</v>
      </c>
      <c r="F136" s="142" t="s">
        <v>147</v>
      </c>
      <c r="H136" s="141" t="s">
        <v>1</v>
      </c>
      <c r="I136" s="143"/>
      <c r="L136" s="139"/>
      <c r="M136" s="144"/>
      <c r="T136" s="145"/>
      <c r="AT136" s="141" t="s">
        <v>125</v>
      </c>
      <c r="AU136" s="141" t="s">
        <v>85</v>
      </c>
      <c r="AV136" s="12" t="s">
        <v>83</v>
      </c>
      <c r="AW136" s="12" t="s">
        <v>34</v>
      </c>
      <c r="AX136" s="12" t="s">
        <v>78</v>
      </c>
      <c r="AY136" s="141" t="s">
        <v>116</v>
      </c>
    </row>
    <row r="137" spans="2:65" s="13" customFormat="1" ht="11.25">
      <c r="B137" s="146"/>
      <c r="D137" s="140" t="s">
        <v>125</v>
      </c>
      <c r="E137" s="147" t="s">
        <v>1</v>
      </c>
      <c r="F137" s="148" t="s">
        <v>148</v>
      </c>
      <c r="H137" s="149">
        <v>42</v>
      </c>
      <c r="I137" s="150"/>
      <c r="L137" s="146"/>
      <c r="M137" s="151"/>
      <c r="T137" s="152"/>
      <c r="AT137" s="147" t="s">
        <v>125</v>
      </c>
      <c r="AU137" s="147" t="s">
        <v>85</v>
      </c>
      <c r="AV137" s="13" t="s">
        <v>85</v>
      </c>
      <c r="AW137" s="13" t="s">
        <v>34</v>
      </c>
      <c r="AX137" s="13" t="s">
        <v>83</v>
      </c>
      <c r="AY137" s="147" t="s">
        <v>116</v>
      </c>
    </row>
    <row r="138" spans="2:65" s="1" customFormat="1" ht="16.5" customHeight="1">
      <c r="B138" s="31"/>
      <c r="C138" s="126" t="s">
        <v>149</v>
      </c>
      <c r="D138" s="126" t="s">
        <v>118</v>
      </c>
      <c r="E138" s="127" t="s">
        <v>150</v>
      </c>
      <c r="F138" s="128" t="s">
        <v>151</v>
      </c>
      <c r="G138" s="129" t="s">
        <v>121</v>
      </c>
      <c r="H138" s="130">
        <v>42</v>
      </c>
      <c r="I138" s="131"/>
      <c r="J138" s="132">
        <f>ROUND(I138*H138,2)</f>
        <v>0</v>
      </c>
      <c r="K138" s="128" t="s">
        <v>130</v>
      </c>
      <c r="L138" s="31"/>
      <c r="M138" s="133" t="s">
        <v>1</v>
      </c>
      <c r="N138" s="134" t="s">
        <v>43</v>
      </c>
      <c r="P138" s="135">
        <f>O138*H138</f>
        <v>0</v>
      </c>
      <c r="Q138" s="135">
        <v>1.0000000000000001E-5</v>
      </c>
      <c r="R138" s="135">
        <f>Q138*H138</f>
        <v>4.2000000000000002E-4</v>
      </c>
      <c r="S138" s="135">
        <v>0</v>
      </c>
      <c r="T138" s="136">
        <f>S138*H138</f>
        <v>0</v>
      </c>
      <c r="AR138" s="137" t="s">
        <v>123</v>
      </c>
      <c r="AT138" s="137" t="s">
        <v>118</v>
      </c>
      <c r="AU138" s="137" t="s">
        <v>85</v>
      </c>
      <c r="AY138" s="16" t="s">
        <v>116</v>
      </c>
      <c r="BE138" s="138">
        <f>IF(N138="základní",J138,0)</f>
        <v>0</v>
      </c>
      <c r="BF138" s="138">
        <f>IF(N138="snížená",J138,0)</f>
        <v>0</v>
      </c>
      <c r="BG138" s="138">
        <f>IF(N138="zákl. přenesená",J138,0)</f>
        <v>0</v>
      </c>
      <c r="BH138" s="138">
        <f>IF(N138="sníž. přenesená",J138,0)</f>
        <v>0</v>
      </c>
      <c r="BI138" s="138">
        <f>IF(N138="nulová",J138,0)</f>
        <v>0</v>
      </c>
      <c r="BJ138" s="16" t="s">
        <v>83</v>
      </c>
      <c r="BK138" s="138">
        <f>ROUND(I138*H138,2)</f>
        <v>0</v>
      </c>
      <c r="BL138" s="16" t="s">
        <v>123</v>
      </c>
      <c r="BM138" s="137" t="s">
        <v>152</v>
      </c>
    </row>
    <row r="139" spans="2:65" s="12" customFormat="1" ht="11.25">
      <c r="B139" s="139"/>
      <c r="D139" s="140" t="s">
        <v>125</v>
      </c>
      <c r="E139" s="141" t="s">
        <v>1</v>
      </c>
      <c r="F139" s="142" t="s">
        <v>147</v>
      </c>
      <c r="H139" s="141" t="s">
        <v>1</v>
      </c>
      <c r="I139" s="143"/>
      <c r="L139" s="139"/>
      <c r="M139" s="144"/>
      <c r="T139" s="145"/>
      <c r="AT139" s="141" t="s">
        <v>125</v>
      </c>
      <c r="AU139" s="141" t="s">
        <v>85</v>
      </c>
      <c r="AV139" s="12" t="s">
        <v>83</v>
      </c>
      <c r="AW139" s="12" t="s">
        <v>34</v>
      </c>
      <c r="AX139" s="12" t="s">
        <v>78</v>
      </c>
      <c r="AY139" s="141" t="s">
        <v>116</v>
      </c>
    </row>
    <row r="140" spans="2:65" s="13" customFormat="1" ht="11.25">
      <c r="B140" s="146"/>
      <c r="D140" s="140" t="s">
        <v>125</v>
      </c>
      <c r="E140" s="147" t="s">
        <v>1</v>
      </c>
      <c r="F140" s="148" t="s">
        <v>148</v>
      </c>
      <c r="H140" s="149">
        <v>42</v>
      </c>
      <c r="I140" s="150"/>
      <c r="L140" s="146"/>
      <c r="M140" s="151"/>
      <c r="T140" s="152"/>
      <c r="AT140" s="147" t="s">
        <v>125</v>
      </c>
      <c r="AU140" s="147" t="s">
        <v>85</v>
      </c>
      <c r="AV140" s="13" t="s">
        <v>85</v>
      </c>
      <c r="AW140" s="13" t="s">
        <v>34</v>
      </c>
      <c r="AX140" s="13" t="s">
        <v>83</v>
      </c>
      <c r="AY140" s="147" t="s">
        <v>116</v>
      </c>
    </row>
    <row r="141" spans="2:65" s="1" customFormat="1" ht="33" customHeight="1">
      <c r="B141" s="31"/>
      <c r="C141" s="126" t="s">
        <v>153</v>
      </c>
      <c r="D141" s="126" t="s">
        <v>118</v>
      </c>
      <c r="E141" s="127" t="s">
        <v>154</v>
      </c>
      <c r="F141" s="128" t="s">
        <v>155</v>
      </c>
      <c r="G141" s="129" t="s">
        <v>156</v>
      </c>
      <c r="H141" s="130">
        <v>337</v>
      </c>
      <c r="I141" s="131"/>
      <c r="J141" s="132">
        <f>ROUND(I141*H141,2)</f>
        <v>0</v>
      </c>
      <c r="K141" s="128" t="s">
        <v>122</v>
      </c>
      <c r="L141" s="31"/>
      <c r="M141" s="133" t="s">
        <v>1</v>
      </c>
      <c r="N141" s="134" t="s">
        <v>43</v>
      </c>
      <c r="P141" s="135">
        <f>O141*H141</f>
        <v>0</v>
      </c>
      <c r="Q141" s="135">
        <v>6.0999999999999997E-4</v>
      </c>
      <c r="R141" s="135">
        <f>Q141*H141</f>
        <v>0.20557</v>
      </c>
      <c r="S141" s="135">
        <v>0</v>
      </c>
      <c r="T141" s="136">
        <f>S141*H141</f>
        <v>0</v>
      </c>
      <c r="AR141" s="137" t="s">
        <v>123</v>
      </c>
      <c r="AT141" s="137" t="s">
        <v>118</v>
      </c>
      <c r="AU141" s="137" t="s">
        <v>85</v>
      </c>
      <c r="AY141" s="16" t="s">
        <v>116</v>
      </c>
      <c r="BE141" s="138">
        <f>IF(N141="základní",J141,0)</f>
        <v>0</v>
      </c>
      <c r="BF141" s="138">
        <f>IF(N141="snížená",J141,0)</f>
        <v>0</v>
      </c>
      <c r="BG141" s="138">
        <f>IF(N141="zákl. přenesená",J141,0)</f>
        <v>0</v>
      </c>
      <c r="BH141" s="138">
        <f>IF(N141="sníž. přenesená",J141,0)</f>
        <v>0</v>
      </c>
      <c r="BI141" s="138">
        <f>IF(N141="nulová",J141,0)</f>
        <v>0</v>
      </c>
      <c r="BJ141" s="16" t="s">
        <v>83</v>
      </c>
      <c r="BK141" s="138">
        <f>ROUND(I141*H141,2)</f>
        <v>0</v>
      </c>
      <c r="BL141" s="16" t="s">
        <v>123</v>
      </c>
      <c r="BM141" s="137" t="s">
        <v>157</v>
      </c>
    </row>
    <row r="142" spans="2:65" s="13" customFormat="1" ht="11.25">
      <c r="B142" s="146"/>
      <c r="D142" s="140" t="s">
        <v>125</v>
      </c>
      <c r="E142" s="147" t="s">
        <v>1</v>
      </c>
      <c r="F142" s="148" t="s">
        <v>158</v>
      </c>
      <c r="H142" s="149">
        <v>337</v>
      </c>
      <c r="I142" s="150"/>
      <c r="L142" s="146"/>
      <c r="M142" s="151"/>
      <c r="T142" s="152"/>
      <c r="AT142" s="147" t="s">
        <v>125</v>
      </c>
      <c r="AU142" s="147" t="s">
        <v>85</v>
      </c>
      <c r="AV142" s="13" t="s">
        <v>85</v>
      </c>
      <c r="AW142" s="13" t="s">
        <v>34</v>
      </c>
      <c r="AX142" s="13" t="s">
        <v>83</v>
      </c>
      <c r="AY142" s="147" t="s">
        <v>116</v>
      </c>
    </row>
    <row r="143" spans="2:65" s="1" customFormat="1" ht="16.5" customHeight="1">
      <c r="B143" s="31"/>
      <c r="C143" s="126" t="s">
        <v>159</v>
      </c>
      <c r="D143" s="126" t="s">
        <v>118</v>
      </c>
      <c r="E143" s="127" t="s">
        <v>160</v>
      </c>
      <c r="F143" s="128" t="s">
        <v>161</v>
      </c>
      <c r="G143" s="129" t="s">
        <v>156</v>
      </c>
      <c r="H143" s="130">
        <v>7</v>
      </c>
      <c r="I143" s="131"/>
      <c r="J143" s="132">
        <f>ROUND(I143*H143,2)</f>
        <v>0</v>
      </c>
      <c r="K143" s="128" t="s">
        <v>122</v>
      </c>
      <c r="L143" s="31"/>
      <c r="M143" s="133" t="s">
        <v>1</v>
      </c>
      <c r="N143" s="134" t="s">
        <v>43</v>
      </c>
      <c r="P143" s="135">
        <f>O143*H143</f>
        <v>0</v>
      </c>
      <c r="Q143" s="135">
        <v>0</v>
      </c>
      <c r="R143" s="135">
        <f>Q143*H143</f>
        <v>0</v>
      </c>
      <c r="S143" s="135">
        <v>0</v>
      </c>
      <c r="T143" s="136">
        <f>S143*H143</f>
        <v>0</v>
      </c>
      <c r="AR143" s="137" t="s">
        <v>123</v>
      </c>
      <c r="AT143" s="137" t="s">
        <v>118</v>
      </c>
      <c r="AU143" s="137" t="s">
        <v>85</v>
      </c>
      <c r="AY143" s="16" t="s">
        <v>116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6" t="s">
        <v>83</v>
      </c>
      <c r="BK143" s="138">
        <f>ROUND(I143*H143,2)</f>
        <v>0</v>
      </c>
      <c r="BL143" s="16" t="s">
        <v>123</v>
      </c>
      <c r="BM143" s="137" t="s">
        <v>162</v>
      </c>
    </row>
    <row r="144" spans="2:65" s="12" customFormat="1" ht="11.25">
      <c r="B144" s="139"/>
      <c r="D144" s="140" t="s">
        <v>125</v>
      </c>
      <c r="E144" s="141" t="s">
        <v>1</v>
      </c>
      <c r="F144" s="142" t="s">
        <v>126</v>
      </c>
      <c r="H144" s="141" t="s">
        <v>1</v>
      </c>
      <c r="I144" s="143"/>
      <c r="L144" s="139"/>
      <c r="M144" s="144"/>
      <c r="T144" s="145"/>
      <c r="AT144" s="141" t="s">
        <v>125</v>
      </c>
      <c r="AU144" s="141" t="s">
        <v>85</v>
      </c>
      <c r="AV144" s="12" t="s">
        <v>83</v>
      </c>
      <c r="AW144" s="12" t="s">
        <v>34</v>
      </c>
      <c r="AX144" s="12" t="s">
        <v>78</v>
      </c>
      <c r="AY144" s="141" t="s">
        <v>116</v>
      </c>
    </row>
    <row r="145" spans="2:65" s="13" customFormat="1" ht="11.25">
      <c r="B145" s="146"/>
      <c r="D145" s="140" t="s">
        <v>125</v>
      </c>
      <c r="E145" s="147" t="s">
        <v>1</v>
      </c>
      <c r="F145" s="148" t="s">
        <v>163</v>
      </c>
      <c r="H145" s="149">
        <v>7</v>
      </c>
      <c r="I145" s="150"/>
      <c r="L145" s="146"/>
      <c r="M145" s="151"/>
      <c r="T145" s="152"/>
      <c r="AT145" s="147" t="s">
        <v>125</v>
      </c>
      <c r="AU145" s="147" t="s">
        <v>85</v>
      </c>
      <c r="AV145" s="13" t="s">
        <v>85</v>
      </c>
      <c r="AW145" s="13" t="s">
        <v>34</v>
      </c>
      <c r="AX145" s="13" t="s">
        <v>83</v>
      </c>
      <c r="AY145" s="147" t="s">
        <v>116</v>
      </c>
    </row>
    <row r="146" spans="2:65" s="1" customFormat="1" ht="33" customHeight="1">
      <c r="B146" s="31"/>
      <c r="C146" s="126" t="s">
        <v>142</v>
      </c>
      <c r="D146" s="126" t="s">
        <v>118</v>
      </c>
      <c r="E146" s="127" t="s">
        <v>164</v>
      </c>
      <c r="F146" s="128" t="s">
        <v>165</v>
      </c>
      <c r="G146" s="129" t="s">
        <v>166</v>
      </c>
      <c r="H146" s="130">
        <v>50</v>
      </c>
      <c r="I146" s="131"/>
      <c r="J146" s="132">
        <f>ROUND(I146*H146,2)</f>
        <v>0</v>
      </c>
      <c r="K146" s="128" t="s">
        <v>122</v>
      </c>
      <c r="L146" s="31"/>
      <c r="M146" s="133" t="s">
        <v>1</v>
      </c>
      <c r="N146" s="134" t="s">
        <v>43</v>
      </c>
      <c r="P146" s="135">
        <f>O146*H146</f>
        <v>0</v>
      </c>
      <c r="Q146" s="135">
        <v>1.6167899999999999</v>
      </c>
      <c r="R146" s="135">
        <f>Q146*H146</f>
        <v>80.839500000000001</v>
      </c>
      <c r="S146" s="135">
        <v>0</v>
      </c>
      <c r="T146" s="136">
        <f>S146*H146</f>
        <v>0</v>
      </c>
      <c r="AR146" s="137" t="s">
        <v>123</v>
      </c>
      <c r="AT146" s="137" t="s">
        <v>118</v>
      </c>
      <c r="AU146" s="137" t="s">
        <v>85</v>
      </c>
      <c r="AY146" s="16" t="s">
        <v>116</v>
      </c>
      <c r="BE146" s="138">
        <f>IF(N146="základní",J146,0)</f>
        <v>0</v>
      </c>
      <c r="BF146" s="138">
        <f>IF(N146="snížená",J146,0)</f>
        <v>0</v>
      </c>
      <c r="BG146" s="138">
        <f>IF(N146="zákl. přenesená",J146,0)</f>
        <v>0</v>
      </c>
      <c r="BH146" s="138">
        <f>IF(N146="sníž. přenesená",J146,0)</f>
        <v>0</v>
      </c>
      <c r="BI146" s="138">
        <f>IF(N146="nulová",J146,0)</f>
        <v>0</v>
      </c>
      <c r="BJ146" s="16" t="s">
        <v>83</v>
      </c>
      <c r="BK146" s="138">
        <f>ROUND(I146*H146,2)</f>
        <v>0</v>
      </c>
      <c r="BL146" s="16" t="s">
        <v>123</v>
      </c>
      <c r="BM146" s="137" t="s">
        <v>167</v>
      </c>
    </row>
    <row r="147" spans="2:65" s="12" customFormat="1" ht="11.25">
      <c r="B147" s="139"/>
      <c r="D147" s="140" t="s">
        <v>125</v>
      </c>
      <c r="E147" s="141" t="s">
        <v>1</v>
      </c>
      <c r="F147" s="142" t="s">
        <v>168</v>
      </c>
      <c r="H147" s="141" t="s">
        <v>1</v>
      </c>
      <c r="I147" s="143"/>
      <c r="L147" s="139"/>
      <c r="M147" s="144"/>
      <c r="T147" s="145"/>
      <c r="AT147" s="141" t="s">
        <v>125</v>
      </c>
      <c r="AU147" s="141" t="s">
        <v>85</v>
      </c>
      <c r="AV147" s="12" t="s">
        <v>83</v>
      </c>
      <c r="AW147" s="12" t="s">
        <v>34</v>
      </c>
      <c r="AX147" s="12" t="s">
        <v>78</v>
      </c>
      <c r="AY147" s="141" t="s">
        <v>116</v>
      </c>
    </row>
    <row r="148" spans="2:65" s="13" customFormat="1" ht="11.25">
      <c r="B148" s="146"/>
      <c r="D148" s="140" t="s">
        <v>125</v>
      </c>
      <c r="E148" s="147" t="s">
        <v>1</v>
      </c>
      <c r="F148" s="148" t="s">
        <v>169</v>
      </c>
      <c r="H148" s="149">
        <v>45</v>
      </c>
      <c r="I148" s="150"/>
      <c r="L148" s="146"/>
      <c r="M148" s="151"/>
      <c r="T148" s="152"/>
      <c r="AT148" s="147" t="s">
        <v>125</v>
      </c>
      <c r="AU148" s="147" t="s">
        <v>85</v>
      </c>
      <c r="AV148" s="13" t="s">
        <v>85</v>
      </c>
      <c r="AW148" s="13" t="s">
        <v>34</v>
      </c>
      <c r="AX148" s="13" t="s">
        <v>78</v>
      </c>
      <c r="AY148" s="147" t="s">
        <v>116</v>
      </c>
    </row>
    <row r="149" spans="2:65" s="12" customFormat="1" ht="11.25">
      <c r="B149" s="139"/>
      <c r="D149" s="140" t="s">
        <v>125</v>
      </c>
      <c r="E149" s="141" t="s">
        <v>1</v>
      </c>
      <c r="F149" s="142" t="s">
        <v>170</v>
      </c>
      <c r="H149" s="141" t="s">
        <v>1</v>
      </c>
      <c r="I149" s="143"/>
      <c r="L149" s="139"/>
      <c r="M149" s="144"/>
      <c r="T149" s="145"/>
      <c r="AT149" s="141" t="s">
        <v>125</v>
      </c>
      <c r="AU149" s="141" t="s">
        <v>85</v>
      </c>
      <c r="AV149" s="12" t="s">
        <v>83</v>
      </c>
      <c r="AW149" s="12" t="s">
        <v>34</v>
      </c>
      <c r="AX149" s="12" t="s">
        <v>78</v>
      </c>
      <c r="AY149" s="141" t="s">
        <v>116</v>
      </c>
    </row>
    <row r="150" spans="2:65" s="13" customFormat="1" ht="11.25">
      <c r="B150" s="146"/>
      <c r="D150" s="140" t="s">
        <v>125</v>
      </c>
      <c r="E150" s="147" t="s">
        <v>1</v>
      </c>
      <c r="F150" s="148" t="s">
        <v>171</v>
      </c>
      <c r="H150" s="149">
        <v>2</v>
      </c>
      <c r="I150" s="150"/>
      <c r="L150" s="146"/>
      <c r="M150" s="151"/>
      <c r="T150" s="152"/>
      <c r="AT150" s="147" t="s">
        <v>125</v>
      </c>
      <c r="AU150" s="147" t="s">
        <v>85</v>
      </c>
      <c r="AV150" s="13" t="s">
        <v>85</v>
      </c>
      <c r="AW150" s="13" t="s">
        <v>34</v>
      </c>
      <c r="AX150" s="13" t="s">
        <v>78</v>
      </c>
      <c r="AY150" s="147" t="s">
        <v>116</v>
      </c>
    </row>
    <row r="151" spans="2:65" s="12" customFormat="1" ht="11.25">
      <c r="B151" s="139"/>
      <c r="D151" s="140" t="s">
        <v>125</v>
      </c>
      <c r="E151" s="141" t="s">
        <v>1</v>
      </c>
      <c r="F151" s="142" t="s">
        <v>172</v>
      </c>
      <c r="H151" s="141" t="s">
        <v>1</v>
      </c>
      <c r="I151" s="143"/>
      <c r="L151" s="139"/>
      <c r="M151" s="144"/>
      <c r="T151" s="145"/>
      <c r="AT151" s="141" t="s">
        <v>125</v>
      </c>
      <c r="AU151" s="141" t="s">
        <v>85</v>
      </c>
      <c r="AV151" s="12" t="s">
        <v>83</v>
      </c>
      <c r="AW151" s="12" t="s">
        <v>34</v>
      </c>
      <c r="AX151" s="12" t="s">
        <v>78</v>
      </c>
      <c r="AY151" s="141" t="s">
        <v>116</v>
      </c>
    </row>
    <row r="152" spans="2:65" s="13" customFormat="1" ht="11.25">
      <c r="B152" s="146"/>
      <c r="D152" s="140" t="s">
        <v>125</v>
      </c>
      <c r="E152" s="147" t="s">
        <v>1</v>
      </c>
      <c r="F152" s="148" t="s">
        <v>173</v>
      </c>
      <c r="H152" s="149">
        <v>3</v>
      </c>
      <c r="I152" s="150"/>
      <c r="L152" s="146"/>
      <c r="M152" s="151"/>
      <c r="T152" s="152"/>
      <c r="AT152" s="147" t="s">
        <v>125</v>
      </c>
      <c r="AU152" s="147" t="s">
        <v>85</v>
      </c>
      <c r="AV152" s="13" t="s">
        <v>85</v>
      </c>
      <c r="AW152" s="13" t="s">
        <v>34</v>
      </c>
      <c r="AX152" s="13" t="s">
        <v>78</v>
      </c>
      <c r="AY152" s="147" t="s">
        <v>116</v>
      </c>
    </row>
    <row r="153" spans="2:65" s="14" customFormat="1" ht="11.25">
      <c r="B153" s="153"/>
      <c r="D153" s="140" t="s">
        <v>125</v>
      </c>
      <c r="E153" s="154" t="s">
        <v>1</v>
      </c>
      <c r="F153" s="155" t="s">
        <v>174</v>
      </c>
      <c r="H153" s="156">
        <v>50</v>
      </c>
      <c r="I153" s="157"/>
      <c r="L153" s="153"/>
      <c r="M153" s="158"/>
      <c r="T153" s="159"/>
      <c r="AT153" s="154" t="s">
        <v>125</v>
      </c>
      <c r="AU153" s="154" t="s">
        <v>85</v>
      </c>
      <c r="AV153" s="14" t="s">
        <v>123</v>
      </c>
      <c r="AW153" s="14" t="s">
        <v>34</v>
      </c>
      <c r="AX153" s="14" t="s">
        <v>83</v>
      </c>
      <c r="AY153" s="154" t="s">
        <v>116</v>
      </c>
    </row>
    <row r="154" spans="2:65" s="1" customFormat="1" ht="24.2" customHeight="1">
      <c r="B154" s="31"/>
      <c r="C154" s="126" t="s">
        <v>175</v>
      </c>
      <c r="D154" s="126" t="s">
        <v>118</v>
      </c>
      <c r="E154" s="127" t="s">
        <v>176</v>
      </c>
      <c r="F154" s="128" t="s">
        <v>177</v>
      </c>
      <c r="G154" s="129" t="s">
        <v>121</v>
      </c>
      <c r="H154" s="130">
        <v>1155</v>
      </c>
      <c r="I154" s="131"/>
      <c r="J154" s="132">
        <f>ROUND(I154*H154,2)</f>
        <v>0</v>
      </c>
      <c r="K154" s="128" t="s">
        <v>122</v>
      </c>
      <c r="L154" s="31"/>
      <c r="M154" s="133" t="s">
        <v>1</v>
      </c>
      <c r="N154" s="134" t="s">
        <v>43</v>
      </c>
      <c r="P154" s="135">
        <f>O154*H154</f>
        <v>0</v>
      </c>
      <c r="Q154" s="135">
        <v>0</v>
      </c>
      <c r="R154" s="135">
        <f>Q154*H154</f>
        <v>0</v>
      </c>
      <c r="S154" s="135">
        <v>0.02</v>
      </c>
      <c r="T154" s="136">
        <f>S154*H154</f>
        <v>23.1</v>
      </c>
      <c r="AR154" s="137" t="s">
        <v>123</v>
      </c>
      <c r="AT154" s="137" t="s">
        <v>118</v>
      </c>
      <c r="AU154" s="137" t="s">
        <v>85</v>
      </c>
      <c r="AY154" s="16" t="s">
        <v>116</v>
      </c>
      <c r="BE154" s="138">
        <f>IF(N154="základní",J154,0)</f>
        <v>0</v>
      </c>
      <c r="BF154" s="138">
        <f>IF(N154="snížená",J154,0)</f>
        <v>0</v>
      </c>
      <c r="BG154" s="138">
        <f>IF(N154="zákl. přenesená",J154,0)</f>
        <v>0</v>
      </c>
      <c r="BH154" s="138">
        <f>IF(N154="sníž. přenesená",J154,0)</f>
        <v>0</v>
      </c>
      <c r="BI154" s="138">
        <f>IF(N154="nulová",J154,0)</f>
        <v>0</v>
      </c>
      <c r="BJ154" s="16" t="s">
        <v>83</v>
      </c>
      <c r="BK154" s="138">
        <f>ROUND(I154*H154,2)</f>
        <v>0</v>
      </c>
      <c r="BL154" s="16" t="s">
        <v>123</v>
      </c>
      <c r="BM154" s="137" t="s">
        <v>178</v>
      </c>
    </row>
    <row r="155" spans="2:65" s="13" customFormat="1" ht="11.25">
      <c r="B155" s="146"/>
      <c r="D155" s="140" t="s">
        <v>125</v>
      </c>
      <c r="E155" s="147" t="s">
        <v>1</v>
      </c>
      <c r="F155" s="148" t="s">
        <v>179</v>
      </c>
      <c r="H155" s="149">
        <v>1155</v>
      </c>
      <c r="I155" s="150"/>
      <c r="L155" s="146"/>
      <c r="M155" s="151"/>
      <c r="T155" s="152"/>
      <c r="AT155" s="147" t="s">
        <v>125</v>
      </c>
      <c r="AU155" s="147" t="s">
        <v>85</v>
      </c>
      <c r="AV155" s="13" t="s">
        <v>85</v>
      </c>
      <c r="AW155" s="13" t="s">
        <v>34</v>
      </c>
      <c r="AX155" s="13" t="s">
        <v>83</v>
      </c>
      <c r="AY155" s="147" t="s">
        <v>116</v>
      </c>
    </row>
    <row r="156" spans="2:65" s="11" customFormat="1" ht="22.9" customHeight="1">
      <c r="B156" s="114"/>
      <c r="D156" s="115" t="s">
        <v>77</v>
      </c>
      <c r="E156" s="124" t="s">
        <v>180</v>
      </c>
      <c r="F156" s="124" t="s">
        <v>181</v>
      </c>
      <c r="I156" s="117"/>
      <c r="J156" s="125">
        <f>BK156</f>
        <v>0</v>
      </c>
      <c r="L156" s="114"/>
      <c r="M156" s="119"/>
      <c r="P156" s="120">
        <f>SUM(P157:P163)</f>
        <v>0</v>
      </c>
      <c r="R156" s="120">
        <f>SUM(R157:R163)</f>
        <v>0</v>
      </c>
      <c r="T156" s="121">
        <f>SUM(T157:T163)</f>
        <v>0</v>
      </c>
      <c r="AR156" s="115" t="s">
        <v>83</v>
      </c>
      <c r="AT156" s="122" t="s">
        <v>77</v>
      </c>
      <c r="AU156" s="122" t="s">
        <v>83</v>
      </c>
      <c r="AY156" s="115" t="s">
        <v>116</v>
      </c>
      <c r="BK156" s="123">
        <f>SUM(BK157:BK163)</f>
        <v>0</v>
      </c>
    </row>
    <row r="157" spans="2:65" s="1" customFormat="1" ht="21.75" customHeight="1">
      <c r="B157" s="31"/>
      <c r="C157" s="126" t="s">
        <v>182</v>
      </c>
      <c r="D157" s="126" t="s">
        <v>118</v>
      </c>
      <c r="E157" s="127" t="s">
        <v>183</v>
      </c>
      <c r="F157" s="128" t="s">
        <v>184</v>
      </c>
      <c r="G157" s="129" t="s">
        <v>185</v>
      </c>
      <c r="H157" s="130">
        <v>144.58099999999999</v>
      </c>
      <c r="I157" s="131"/>
      <c r="J157" s="132">
        <f>ROUND(I157*H157,2)</f>
        <v>0</v>
      </c>
      <c r="K157" s="128" t="s">
        <v>122</v>
      </c>
      <c r="L157" s="31"/>
      <c r="M157" s="133" t="s">
        <v>1</v>
      </c>
      <c r="N157" s="134" t="s">
        <v>43</v>
      </c>
      <c r="P157" s="135">
        <f>O157*H157</f>
        <v>0</v>
      </c>
      <c r="Q157" s="135">
        <v>0</v>
      </c>
      <c r="R157" s="135">
        <f>Q157*H157</f>
        <v>0</v>
      </c>
      <c r="S157" s="135">
        <v>0</v>
      </c>
      <c r="T157" s="136">
        <f>S157*H157</f>
        <v>0</v>
      </c>
      <c r="AR157" s="137" t="s">
        <v>123</v>
      </c>
      <c r="AT157" s="137" t="s">
        <v>118</v>
      </c>
      <c r="AU157" s="137" t="s">
        <v>85</v>
      </c>
      <c r="AY157" s="16" t="s">
        <v>116</v>
      </c>
      <c r="BE157" s="138">
        <f>IF(N157="základní",J157,0)</f>
        <v>0</v>
      </c>
      <c r="BF157" s="138">
        <f>IF(N157="snížená",J157,0)</f>
        <v>0</v>
      </c>
      <c r="BG157" s="138">
        <f>IF(N157="zákl. přenesená",J157,0)</f>
        <v>0</v>
      </c>
      <c r="BH157" s="138">
        <f>IF(N157="sníž. přenesená",J157,0)</f>
        <v>0</v>
      </c>
      <c r="BI157" s="138">
        <f>IF(N157="nulová",J157,0)</f>
        <v>0</v>
      </c>
      <c r="BJ157" s="16" t="s">
        <v>83</v>
      </c>
      <c r="BK157" s="138">
        <f>ROUND(I157*H157,2)</f>
        <v>0</v>
      </c>
      <c r="BL157" s="16" t="s">
        <v>123</v>
      </c>
      <c r="BM157" s="137" t="s">
        <v>186</v>
      </c>
    </row>
    <row r="158" spans="2:65" s="1" customFormat="1" ht="24.2" customHeight="1">
      <c r="B158" s="31"/>
      <c r="C158" s="126" t="s">
        <v>8</v>
      </c>
      <c r="D158" s="126" t="s">
        <v>118</v>
      </c>
      <c r="E158" s="127" t="s">
        <v>187</v>
      </c>
      <c r="F158" s="128" t="s">
        <v>188</v>
      </c>
      <c r="G158" s="129" t="s">
        <v>185</v>
      </c>
      <c r="H158" s="130">
        <v>722.90499999999997</v>
      </c>
      <c r="I158" s="131"/>
      <c r="J158" s="132">
        <f>ROUND(I158*H158,2)</f>
        <v>0</v>
      </c>
      <c r="K158" s="128" t="s">
        <v>122</v>
      </c>
      <c r="L158" s="31"/>
      <c r="M158" s="133" t="s">
        <v>1</v>
      </c>
      <c r="N158" s="134" t="s">
        <v>43</v>
      </c>
      <c r="P158" s="135">
        <f>O158*H158</f>
        <v>0</v>
      </c>
      <c r="Q158" s="135">
        <v>0</v>
      </c>
      <c r="R158" s="135">
        <f>Q158*H158</f>
        <v>0</v>
      </c>
      <c r="S158" s="135">
        <v>0</v>
      </c>
      <c r="T158" s="136">
        <f>S158*H158</f>
        <v>0</v>
      </c>
      <c r="AR158" s="137" t="s">
        <v>123</v>
      </c>
      <c r="AT158" s="137" t="s">
        <v>118</v>
      </c>
      <c r="AU158" s="137" t="s">
        <v>85</v>
      </c>
      <c r="AY158" s="16" t="s">
        <v>116</v>
      </c>
      <c r="BE158" s="138">
        <f>IF(N158="základní",J158,0)</f>
        <v>0</v>
      </c>
      <c r="BF158" s="138">
        <f>IF(N158="snížená",J158,0)</f>
        <v>0</v>
      </c>
      <c r="BG158" s="138">
        <f>IF(N158="zákl. přenesená",J158,0)</f>
        <v>0</v>
      </c>
      <c r="BH158" s="138">
        <f>IF(N158="sníž. přenesená",J158,0)</f>
        <v>0</v>
      </c>
      <c r="BI158" s="138">
        <f>IF(N158="nulová",J158,0)</f>
        <v>0</v>
      </c>
      <c r="BJ158" s="16" t="s">
        <v>83</v>
      </c>
      <c r="BK158" s="138">
        <f>ROUND(I158*H158,2)</f>
        <v>0</v>
      </c>
      <c r="BL158" s="16" t="s">
        <v>123</v>
      </c>
      <c r="BM158" s="137" t="s">
        <v>189</v>
      </c>
    </row>
    <row r="159" spans="2:65" s="13" customFormat="1" ht="11.25">
      <c r="B159" s="146"/>
      <c r="D159" s="140" t="s">
        <v>125</v>
      </c>
      <c r="E159" s="147" t="s">
        <v>1</v>
      </c>
      <c r="F159" s="148" t="s">
        <v>190</v>
      </c>
      <c r="H159" s="149">
        <v>722.90499999999997</v>
      </c>
      <c r="I159" s="150"/>
      <c r="L159" s="146"/>
      <c r="M159" s="151"/>
      <c r="T159" s="152"/>
      <c r="AT159" s="147" t="s">
        <v>125</v>
      </c>
      <c r="AU159" s="147" t="s">
        <v>85</v>
      </c>
      <c r="AV159" s="13" t="s">
        <v>85</v>
      </c>
      <c r="AW159" s="13" t="s">
        <v>34</v>
      </c>
      <c r="AX159" s="13" t="s">
        <v>83</v>
      </c>
      <c r="AY159" s="147" t="s">
        <v>116</v>
      </c>
    </row>
    <row r="160" spans="2:65" s="1" customFormat="1" ht="44.25" customHeight="1">
      <c r="B160" s="31"/>
      <c r="C160" s="126" t="s">
        <v>191</v>
      </c>
      <c r="D160" s="126" t="s">
        <v>118</v>
      </c>
      <c r="E160" s="127" t="s">
        <v>192</v>
      </c>
      <c r="F160" s="128" t="s">
        <v>193</v>
      </c>
      <c r="G160" s="129" t="s">
        <v>185</v>
      </c>
      <c r="H160" s="130">
        <v>11.756</v>
      </c>
      <c r="I160" s="131"/>
      <c r="J160" s="132">
        <f>ROUND(I160*H160,2)</f>
        <v>0</v>
      </c>
      <c r="K160" s="128" t="s">
        <v>122</v>
      </c>
      <c r="L160" s="31"/>
      <c r="M160" s="133" t="s">
        <v>1</v>
      </c>
      <c r="N160" s="134" t="s">
        <v>43</v>
      </c>
      <c r="P160" s="135">
        <f>O160*H160</f>
        <v>0</v>
      </c>
      <c r="Q160" s="135">
        <v>0</v>
      </c>
      <c r="R160" s="135">
        <f>Q160*H160</f>
        <v>0</v>
      </c>
      <c r="S160" s="135">
        <v>0</v>
      </c>
      <c r="T160" s="136">
        <f>S160*H160</f>
        <v>0</v>
      </c>
      <c r="AR160" s="137" t="s">
        <v>123</v>
      </c>
      <c r="AT160" s="137" t="s">
        <v>118</v>
      </c>
      <c r="AU160" s="137" t="s">
        <v>85</v>
      </c>
      <c r="AY160" s="16" t="s">
        <v>116</v>
      </c>
      <c r="BE160" s="138">
        <f>IF(N160="základní",J160,0)</f>
        <v>0</v>
      </c>
      <c r="BF160" s="138">
        <f>IF(N160="snížená",J160,0)</f>
        <v>0</v>
      </c>
      <c r="BG160" s="138">
        <f>IF(N160="zákl. přenesená",J160,0)</f>
        <v>0</v>
      </c>
      <c r="BH160" s="138">
        <f>IF(N160="sníž. přenesená",J160,0)</f>
        <v>0</v>
      </c>
      <c r="BI160" s="138">
        <f>IF(N160="nulová",J160,0)</f>
        <v>0</v>
      </c>
      <c r="BJ160" s="16" t="s">
        <v>83</v>
      </c>
      <c r="BK160" s="138">
        <f>ROUND(I160*H160,2)</f>
        <v>0</v>
      </c>
      <c r="BL160" s="16" t="s">
        <v>123</v>
      </c>
      <c r="BM160" s="137" t="s">
        <v>194</v>
      </c>
    </row>
    <row r="161" spans="2:65" s="12" customFormat="1" ht="22.5">
      <c r="B161" s="139"/>
      <c r="D161" s="140" t="s">
        <v>125</v>
      </c>
      <c r="E161" s="141" t="s">
        <v>1</v>
      </c>
      <c r="F161" s="142" t="s">
        <v>195</v>
      </c>
      <c r="H161" s="141" t="s">
        <v>1</v>
      </c>
      <c r="I161" s="143"/>
      <c r="L161" s="139"/>
      <c r="M161" s="144"/>
      <c r="T161" s="145"/>
      <c r="AT161" s="141" t="s">
        <v>125</v>
      </c>
      <c r="AU161" s="141" t="s">
        <v>85</v>
      </c>
      <c r="AV161" s="12" t="s">
        <v>83</v>
      </c>
      <c r="AW161" s="12" t="s">
        <v>34</v>
      </c>
      <c r="AX161" s="12" t="s">
        <v>78</v>
      </c>
      <c r="AY161" s="141" t="s">
        <v>116</v>
      </c>
    </row>
    <row r="162" spans="2:65" s="12" customFormat="1" ht="22.5">
      <c r="B162" s="139"/>
      <c r="D162" s="140" t="s">
        <v>125</v>
      </c>
      <c r="E162" s="141" t="s">
        <v>1</v>
      </c>
      <c r="F162" s="142" t="s">
        <v>196</v>
      </c>
      <c r="H162" s="141" t="s">
        <v>1</v>
      </c>
      <c r="I162" s="143"/>
      <c r="L162" s="139"/>
      <c r="M162" s="144"/>
      <c r="T162" s="145"/>
      <c r="AT162" s="141" t="s">
        <v>125</v>
      </c>
      <c r="AU162" s="141" t="s">
        <v>85</v>
      </c>
      <c r="AV162" s="12" t="s">
        <v>83</v>
      </c>
      <c r="AW162" s="12" t="s">
        <v>34</v>
      </c>
      <c r="AX162" s="12" t="s">
        <v>78</v>
      </c>
      <c r="AY162" s="141" t="s">
        <v>116</v>
      </c>
    </row>
    <row r="163" spans="2:65" s="13" customFormat="1" ht="11.25">
      <c r="B163" s="146"/>
      <c r="D163" s="140" t="s">
        <v>125</v>
      </c>
      <c r="E163" s="147" t="s">
        <v>1</v>
      </c>
      <c r="F163" s="148" t="s">
        <v>197</v>
      </c>
      <c r="H163" s="149">
        <v>11.756</v>
      </c>
      <c r="I163" s="150"/>
      <c r="L163" s="146"/>
      <c r="M163" s="151"/>
      <c r="T163" s="152"/>
      <c r="AT163" s="147" t="s">
        <v>125</v>
      </c>
      <c r="AU163" s="147" t="s">
        <v>85</v>
      </c>
      <c r="AV163" s="13" t="s">
        <v>85</v>
      </c>
      <c r="AW163" s="13" t="s">
        <v>34</v>
      </c>
      <c r="AX163" s="13" t="s">
        <v>83</v>
      </c>
      <c r="AY163" s="147" t="s">
        <v>116</v>
      </c>
    </row>
    <row r="164" spans="2:65" s="11" customFormat="1" ht="22.9" customHeight="1">
      <c r="B164" s="114"/>
      <c r="D164" s="115" t="s">
        <v>77</v>
      </c>
      <c r="E164" s="124" t="s">
        <v>198</v>
      </c>
      <c r="F164" s="124" t="s">
        <v>199</v>
      </c>
      <c r="I164" s="117"/>
      <c r="J164" s="125">
        <f>BK164</f>
        <v>0</v>
      </c>
      <c r="L164" s="114"/>
      <c r="M164" s="119"/>
      <c r="P164" s="120">
        <f>SUM(P165:P167)</f>
        <v>0</v>
      </c>
      <c r="R164" s="120">
        <f>SUM(R165:R167)</f>
        <v>0</v>
      </c>
      <c r="T164" s="121">
        <f>SUM(T165:T167)</f>
        <v>0</v>
      </c>
      <c r="AR164" s="115" t="s">
        <v>83</v>
      </c>
      <c r="AT164" s="122" t="s">
        <v>77</v>
      </c>
      <c r="AU164" s="122" t="s">
        <v>83</v>
      </c>
      <c r="AY164" s="115" t="s">
        <v>116</v>
      </c>
      <c r="BK164" s="123">
        <f>SUM(BK165:BK167)</f>
        <v>0</v>
      </c>
    </row>
    <row r="165" spans="2:65" s="1" customFormat="1" ht="33" customHeight="1">
      <c r="B165" s="31"/>
      <c r="C165" s="126" t="s">
        <v>200</v>
      </c>
      <c r="D165" s="126" t="s">
        <v>118</v>
      </c>
      <c r="E165" s="127" t="s">
        <v>201</v>
      </c>
      <c r="F165" s="128" t="s">
        <v>202</v>
      </c>
      <c r="G165" s="129" t="s">
        <v>185</v>
      </c>
      <c r="H165" s="130">
        <v>80.84</v>
      </c>
      <c r="I165" s="131"/>
      <c r="J165" s="132">
        <f>ROUND(I165*H165,2)</f>
        <v>0</v>
      </c>
      <c r="K165" s="128" t="s">
        <v>122</v>
      </c>
      <c r="L165" s="31"/>
      <c r="M165" s="133" t="s">
        <v>1</v>
      </c>
      <c r="N165" s="134" t="s">
        <v>43</v>
      </c>
      <c r="P165" s="135">
        <f>O165*H165</f>
        <v>0</v>
      </c>
      <c r="Q165" s="135">
        <v>0</v>
      </c>
      <c r="R165" s="135">
        <f>Q165*H165</f>
        <v>0</v>
      </c>
      <c r="S165" s="135">
        <v>0</v>
      </c>
      <c r="T165" s="136">
        <f>S165*H165</f>
        <v>0</v>
      </c>
      <c r="AR165" s="137" t="s">
        <v>123</v>
      </c>
      <c r="AT165" s="137" t="s">
        <v>118</v>
      </c>
      <c r="AU165" s="137" t="s">
        <v>85</v>
      </c>
      <c r="AY165" s="16" t="s">
        <v>116</v>
      </c>
      <c r="BE165" s="138">
        <f>IF(N165="základní",J165,0)</f>
        <v>0</v>
      </c>
      <c r="BF165" s="138">
        <f>IF(N165="snížená",J165,0)</f>
        <v>0</v>
      </c>
      <c r="BG165" s="138">
        <f>IF(N165="zákl. přenesená",J165,0)</f>
        <v>0</v>
      </c>
      <c r="BH165" s="138">
        <f>IF(N165="sníž. přenesená",J165,0)</f>
        <v>0</v>
      </c>
      <c r="BI165" s="138">
        <f>IF(N165="nulová",J165,0)</f>
        <v>0</v>
      </c>
      <c r="BJ165" s="16" t="s">
        <v>83</v>
      </c>
      <c r="BK165" s="138">
        <f>ROUND(I165*H165,2)</f>
        <v>0</v>
      </c>
      <c r="BL165" s="16" t="s">
        <v>123</v>
      </c>
      <c r="BM165" s="137" t="s">
        <v>203</v>
      </c>
    </row>
    <row r="166" spans="2:65" s="1" customFormat="1" ht="33" customHeight="1">
      <c r="B166" s="31"/>
      <c r="C166" s="126" t="s">
        <v>204</v>
      </c>
      <c r="D166" s="126" t="s">
        <v>118</v>
      </c>
      <c r="E166" s="127" t="s">
        <v>205</v>
      </c>
      <c r="F166" s="128" t="s">
        <v>206</v>
      </c>
      <c r="G166" s="129" t="s">
        <v>185</v>
      </c>
      <c r="H166" s="130">
        <v>404.2</v>
      </c>
      <c r="I166" s="131"/>
      <c r="J166" s="132">
        <f>ROUND(I166*H166,2)</f>
        <v>0</v>
      </c>
      <c r="K166" s="128" t="s">
        <v>122</v>
      </c>
      <c r="L166" s="31"/>
      <c r="M166" s="133" t="s">
        <v>1</v>
      </c>
      <c r="N166" s="134" t="s">
        <v>43</v>
      </c>
      <c r="P166" s="135">
        <f>O166*H166</f>
        <v>0</v>
      </c>
      <c r="Q166" s="135">
        <v>0</v>
      </c>
      <c r="R166" s="135">
        <f>Q166*H166</f>
        <v>0</v>
      </c>
      <c r="S166" s="135">
        <v>0</v>
      </c>
      <c r="T166" s="136">
        <f>S166*H166</f>
        <v>0</v>
      </c>
      <c r="AR166" s="137" t="s">
        <v>123</v>
      </c>
      <c r="AT166" s="137" t="s">
        <v>118</v>
      </c>
      <c r="AU166" s="137" t="s">
        <v>85</v>
      </c>
      <c r="AY166" s="16" t="s">
        <v>116</v>
      </c>
      <c r="BE166" s="138">
        <f>IF(N166="základní",J166,0)</f>
        <v>0</v>
      </c>
      <c r="BF166" s="138">
        <f>IF(N166="snížená",J166,0)</f>
        <v>0</v>
      </c>
      <c r="BG166" s="138">
        <f>IF(N166="zákl. přenesená",J166,0)</f>
        <v>0</v>
      </c>
      <c r="BH166" s="138">
        <f>IF(N166="sníž. přenesená",J166,0)</f>
        <v>0</v>
      </c>
      <c r="BI166" s="138">
        <f>IF(N166="nulová",J166,0)</f>
        <v>0</v>
      </c>
      <c r="BJ166" s="16" t="s">
        <v>83</v>
      </c>
      <c r="BK166" s="138">
        <f>ROUND(I166*H166,2)</f>
        <v>0</v>
      </c>
      <c r="BL166" s="16" t="s">
        <v>123</v>
      </c>
      <c r="BM166" s="137" t="s">
        <v>207</v>
      </c>
    </row>
    <row r="167" spans="2:65" s="13" customFormat="1" ht="11.25">
      <c r="B167" s="146"/>
      <c r="D167" s="140" t="s">
        <v>125</v>
      </c>
      <c r="E167" s="147" t="s">
        <v>1</v>
      </c>
      <c r="F167" s="148" t="s">
        <v>208</v>
      </c>
      <c r="H167" s="149">
        <v>404.2</v>
      </c>
      <c r="I167" s="150"/>
      <c r="L167" s="146"/>
      <c r="M167" s="151"/>
      <c r="T167" s="152"/>
      <c r="AT167" s="147" t="s">
        <v>125</v>
      </c>
      <c r="AU167" s="147" t="s">
        <v>85</v>
      </c>
      <c r="AV167" s="13" t="s">
        <v>85</v>
      </c>
      <c r="AW167" s="13" t="s">
        <v>34</v>
      </c>
      <c r="AX167" s="13" t="s">
        <v>83</v>
      </c>
      <c r="AY167" s="147" t="s">
        <v>116</v>
      </c>
    </row>
    <row r="168" spans="2:65" s="11" customFormat="1" ht="25.9" customHeight="1">
      <c r="B168" s="114"/>
      <c r="D168" s="115" t="s">
        <v>77</v>
      </c>
      <c r="E168" s="116" t="s">
        <v>209</v>
      </c>
      <c r="F168" s="116" t="s">
        <v>210</v>
      </c>
      <c r="I168" s="117"/>
      <c r="J168" s="118">
        <f>BK168</f>
        <v>0</v>
      </c>
      <c r="L168" s="114"/>
      <c r="M168" s="119"/>
      <c r="P168" s="120">
        <f>P169+P171</f>
        <v>0</v>
      </c>
      <c r="R168" s="120">
        <f>R169+R171</f>
        <v>0</v>
      </c>
      <c r="T168" s="121">
        <f>T169+T171</f>
        <v>0</v>
      </c>
      <c r="AR168" s="115" t="s">
        <v>133</v>
      </c>
      <c r="AT168" s="122" t="s">
        <v>77</v>
      </c>
      <c r="AU168" s="122" t="s">
        <v>78</v>
      </c>
      <c r="AY168" s="115" t="s">
        <v>116</v>
      </c>
      <c r="BK168" s="123">
        <f>BK169+BK171</f>
        <v>0</v>
      </c>
    </row>
    <row r="169" spans="2:65" s="11" customFormat="1" ht="22.9" customHeight="1">
      <c r="B169" s="114"/>
      <c r="D169" s="115" t="s">
        <v>77</v>
      </c>
      <c r="E169" s="124" t="s">
        <v>211</v>
      </c>
      <c r="F169" s="124" t="s">
        <v>212</v>
      </c>
      <c r="I169" s="117"/>
      <c r="J169" s="125">
        <f>BK169</f>
        <v>0</v>
      </c>
      <c r="L169" s="114"/>
      <c r="M169" s="119"/>
      <c r="P169" s="120">
        <f>P170</f>
        <v>0</v>
      </c>
      <c r="R169" s="120">
        <f>R170</f>
        <v>0</v>
      </c>
      <c r="T169" s="121">
        <f>T170</f>
        <v>0</v>
      </c>
      <c r="AR169" s="115" t="s">
        <v>133</v>
      </c>
      <c r="AT169" s="122" t="s">
        <v>77</v>
      </c>
      <c r="AU169" s="122" t="s">
        <v>83</v>
      </c>
      <c r="AY169" s="115" t="s">
        <v>116</v>
      </c>
      <c r="BK169" s="123">
        <f>BK170</f>
        <v>0</v>
      </c>
    </row>
    <row r="170" spans="2:65" s="1" customFormat="1" ht="16.5" customHeight="1">
      <c r="B170" s="31"/>
      <c r="C170" s="126" t="s">
        <v>213</v>
      </c>
      <c r="D170" s="126" t="s">
        <v>118</v>
      </c>
      <c r="E170" s="127" t="s">
        <v>214</v>
      </c>
      <c r="F170" s="128" t="s">
        <v>215</v>
      </c>
      <c r="G170" s="129" t="s">
        <v>216</v>
      </c>
      <c r="H170" s="160"/>
      <c r="I170" s="131"/>
      <c r="J170" s="132">
        <f>ROUND(I170*H170,2)</f>
        <v>0</v>
      </c>
      <c r="K170" s="128" t="s">
        <v>122</v>
      </c>
      <c r="L170" s="31"/>
      <c r="M170" s="133" t="s">
        <v>1</v>
      </c>
      <c r="N170" s="134" t="s">
        <v>43</v>
      </c>
      <c r="P170" s="135">
        <f>O170*H170</f>
        <v>0</v>
      </c>
      <c r="Q170" s="135">
        <v>0</v>
      </c>
      <c r="R170" s="135">
        <f>Q170*H170</f>
        <v>0</v>
      </c>
      <c r="S170" s="135">
        <v>0</v>
      </c>
      <c r="T170" s="136">
        <f>S170*H170</f>
        <v>0</v>
      </c>
      <c r="AR170" s="137" t="s">
        <v>217</v>
      </c>
      <c r="AT170" s="137" t="s">
        <v>118</v>
      </c>
      <c r="AU170" s="137" t="s">
        <v>85</v>
      </c>
      <c r="AY170" s="16" t="s">
        <v>116</v>
      </c>
      <c r="BE170" s="138">
        <f>IF(N170="základní",J170,0)</f>
        <v>0</v>
      </c>
      <c r="BF170" s="138">
        <f>IF(N170="snížená",J170,0)</f>
        <v>0</v>
      </c>
      <c r="BG170" s="138">
        <f>IF(N170="zákl. přenesená",J170,0)</f>
        <v>0</v>
      </c>
      <c r="BH170" s="138">
        <f>IF(N170="sníž. přenesená",J170,0)</f>
        <v>0</v>
      </c>
      <c r="BI170" s="138">
        <f>IF(N170="nulová",J170,0)</f>
        <v>0</v>
      </c>
      <c r="BJ170" s="16" t="s">
        <v>83</v>
      </c>
      <c r="BK170" s="138">
        <f>ROUND(I170*H170,2)</f>
        <v>0</v>
      </c>
      <c r="BL170" s="16" t="s">
        <v>217</v>
      </c>
      <c r="BM170" s="137" t="s">
        <v>218</v>
      </c>
    </row>
    <row r="171" spans="2:65" s="11" customFormat="1" ht="22.9" customHeight="1">
      <c r="B171" s="114"/>
      <c r="D171" s="115" t="s">
        <v>77</v>
      </c>
      <c r="E171" s="124" t="s">
        <v>219</v>
      </c>
      <c r="F171" s="124" t="s">
        <v>220</v>
      </c>
      <c r="I171" s="117"/>
      <c r="J171" s="125">
        <f>BK171</f>
        <v>0</v>
      </c>
      <c r="L171" s="114"/>
      <c r="M171" s="119"/>
      <c r="P171" s="120">
        <f>SUM(P172:P174)</f>
        <v>0</v>
      </c>
      <c r="R171" s="120">
        <f>SUM(R172:R174)</f>
        <v>0</v>
      </c>
      <c r="T171" s="121">
        <f>SUM(T172:T174)</f>
        <v>0</v>
      </c>
      <c r="AR171" s="115" t="s">
        <v>133</v>
      </c>
      <c r="AT171" s="122" t="s">
        <v>77</v>
      </c>
      <c r="AU171" s="122" t="s">
        <v>83</v>
      </c>
      <c r="AY171" s="115" t="s">
        <v>116</v>
      </c>
      <c r="BK171" s="123">
        <f>SUM(BK172:BK174)</f>
        <v>0</v>
      </c>
    </row>
    <row r="172" spans="2:65" s="1" customFormat="1" ht="16.5" customHeight="1">
      <c r="B172" s="31"/>
      <c r="C172" s="126" t="s">
        <v>221</v>
      </c>
      <c r="D172" s="126" t="s">
        <v>118</v>
      </c>
      <c r="E172" s="127" t="s">
        <v>222</v>
      </c>
      <c r="F172" s="128" t="s">
        <v>220</v>
      </c>
      <c r="G172" s="129" t="s">
        <v>216</v>
      </c>
      <c r="H172" s="160"/>
      <c r="I172" s="131"/>
      <c r="J172" s="132">
        <f>ROUND(I172*H172,2)</f>
        <v>0</v>
      </c>
      <c r="K172" s="128" t="s">
        <v>122</v>
      </c>
      <c r="L172" s="31"/>
      <c r="M172" s="133" t="s">
        <v>1</v>
      </c>
      <c r="N172" s="134" t="s">
        <v>43</v>
      </c>
      <c r="P172" s="135">
        <f>O172*H172</f>
        <v>0</v>
      </c>
      <c r="Q172" s="135">
        <v>0</v>
      </c>
      <c r="R172" s="135">
        <f>Q172*H172</f>
        <v>0</v>
      </c>
      <c r="S172" s="135">
        <v>0</v>
      </c>
      <c r="T172" s="136">
        <f>S172*H172</f>
        <v>0</v>
      </c>
      <c r="AR172" s="137" t="s">
        <v>217</v>
      </c>
      <c r="AT172" s="137" t="s">
        <v>118</v>
      </c>
      <c r="AU172" s="137" t="s">
        <v>85</v>
      </c>
      <c r="AY172" s="16" t="s">
        <v>116</v>
      </c>
      <c r="BE172" s="138">
        <f>IF(N172="základní",J172,0)</f>
        <v>0</v>
      </c>
      <c r="BF172" s="138">
        <f>IF(N172="snížená",J172,0)</f>
        <v>0</v>
      </c>
      <c r="BG172" s="138">
        <f>IF(N172="zákl. přenesená",J172,0)</f>
        <v>0</v>
      </c>
      <c r="BH172" s="138">
        <f>IF(N172="sníž. přenesená",J172,0)</f>
        <v>0</v>
      </c>
      <c r="BI172" s="138">
        <f>IF(N172="nulová",J172,0)</f>
        <v>0</v>
      </c>
      <c r="BJ172" s="16" t="s">
        <v>83</v>
      </c>
      <c r="BK172" s="138">
        <f>ROUND(I172*H172,2)</f>
        <v>0</v>
      </c>
      <c r="BL172" s="16" t="s">
        <v>217</v>
      </c>
      <c r="BM172" s="137" t="s">
        <v>223</v>
      </c>
    </row>
    <row r="173" spans="2:65" s="1" customFormat="1" ht="16.5" customHeight="1">
      <c r="B173" s="31"/>
      <c r="C173" s="126" t="s">
        <v>224</v>
      </c>
      <c r="D173" s="126" t="s">
        <v>118</v>
      </c>
      <c r="E173" s="127" t="s">
        <v>225</v>
      </c>
      <c r="F173" s="128" t="s">
        <v>226</v>
      </c>
      <c r="G173" s="129" t="s">
        <v>216</v>
      </c>
      <c r="H173" s="160"/>
      <c r="I173" s="131"/>
      <c r="J173" s="132">
        <f>ROUND(I173*H173,2)</f>
        <v>0</v>
      </c>
      <c r="K173" s="128" t="s">
        <v>122</v>
      </c>
      <c r="L173" s="31"/>
      <c r="M173" s="133" t="s">
        <v>1</v>
      </c>
      <c r="N173" s="134" t="s">
        <v>43</v>
      </c>
      <c r="P173" s="135">
        <f>O173*H173</f>
        <v>0</v>
      </c>
      <c r="Q173" s="135">
        <v>0</v>
      </c>
      <c r="R173" s="135">
        <f>Q173*H173</f>
        <v>0</v>
      </c>
      <c r="S173" s="135">
        <v>0</v>
      </c>
      <c r="T173" s="136">
        <f>S173*H173</f>
        <v>0</v>
      </c>
      <c r="AR173" s="137" t="s">
        <v>217</v>
      </c>
      <c r="AT173" s="137" t="s">
        <v>118</v>
      </c>
      <c r="AU173" s="137" t="s">
        <v>85</v>
      </c>
      <c r="AY173" s="16" t="s">
        <v>116</v>
      </c>
      <c r="BE173" s="138">
        <f>IF(N173="základní",J173,0)</f>
        <v>0</v>
      </c>
      <c r="BF173" s="138">
        <f>IF(N173="snížená",J173,0)</f>
        <v>0</v>
      </c>
      <c r="BG173" s="138">
        <f>IF(N173="zákl. přenesená",J173,0)</f>
        <v>0</v>
      </c>
      <c r="BH173" s="138">
        <f>IF(N173="sníž. přenesená",J173,0)</f>
        <v>0</v>
      </c>
      <c r="BI173" s="138">
        <f>IF(N173="nulová",J173,0)</f>
        <v>0</v>
      </c>
      <c r="BJ173" s="16" t="s">
        <v>83</v>
      </c>
      <c r="BK173" s="138">
        <f>ROUND(I173*H173,2)</f>
        <v>0</v>
      </c>
      <c r="BL173" s="16" t="s">
        <v>217</v>
      </c>
      <c r="BM173" s="137" t="s">
        <v>227</v>
      </c>
    </row>
    <row r="174" spans="2:65" s="1" customFormat="1" ht="16.5" customHeight="1">
      <c r="B174" s="31"/>
      <c r="C174" s="126" t="s">
        <v>228</v>
      </c>
      <c r="D174" s="126" t="s">
        <v>118</v>
      </c>
      <c r="E174" s="127" t="s">
        <v>229</v>
      </c>
      <c r="F174" s="128" t="s">
        <v>230</v>
      </c>
      <c r="G174" s="129" t="s">
        <v>216</v>
      </c>
      <c r="H174" s="160"/>
      <c r="I174" s="131"/>
      <c r="J174" s="132">
        <f>ROUND(I174*H174,2)</f>
        <v>0</v>
      </c>
      <c r="K174" s="128" t="s">
        <v>122</v>
      </c>
      <c r="L174" s="31"/>
      <c r="M174" s="161" t="s">
        <v>1</v>
      </c>
      <c r="N174" s="162" t="s">
        <v>43</v>
      </c>
      <c r="O174" s="163"/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37" t="s">
        <v>217</v>
      </c>
      <c r="AT174" s="137" t="s">
        <v>118</v>
      </c>
      <c r="AU174" s="137" t="s">
        <v>85</v>
      </c>
      <c r="AY174" s="16" t="s">
        <v>116</v>
      </c>
      <c r="BE174" s="138">
        <f>IF(N174="základní",J174,0)</f>
        <v>0</v>
      </c>
      <c r="BF174" s="138">
        <f>IF(N174="snížená",J174,0)</f>
        <v>0</v>
      </c>
      <c r="BG174" s="138">
        <f>IF(N174="zákl. přenesená",J174,0)</f>
        <v>0</v>
      </c>
      <c r="BH174" s="138">
        <f>IF(N174="sníž. přenesená",J174,0)</f>
        <v>0</v>
      </c>
      <c r="BI174" s="138">
        <f>IF(N174="nulová",J174,0)</f>
        <v>0</v>
      </c>
      <c r="BJ174" s="16" t="s">
        <v>83</v>
      </c>
      <c r="BK174" s="138">
        <f>ROUND(I174*H174,2)</f>
        <v>0</v>
      </c>
      <c r="BL174" s="16" t="s">
        <v>217</v>
      </c>
      <c r="BM174" s="137" t="s">
        <v>231</v>
      </c>
    </row>
    <row r="175" spans="2:65" s="1" customFormat="1" ht="6.95" customHeight="1">
      <c r="B175" s="43"/>
      <c r="C175" s="44"/>
      <c r="D175" s="44"/>
      <c r="E175" s="44"/>
      <c r="F175" s="44"/>
      <c r="G175" s="44"/>
      <c r="H175" s="44"/>
      <c r="I175" s="44"/>
      <c r="J175" s="44"/>
      <c r="K175" s="44"/>
      <c r="L175" s="31"/>
    </row>
  </sheetData>
  <sheetProtection algorithmName="SHA-512" hashValue="G8trjsw0fjJJXe1VNti1lBChwT2kQaQgNuEk7i7wbSk5+7hcSalsK2aVyfN5SU0On2XzkP6Ao4PWWKIoWsX3VQ==" saltValue="PZXW7ij8eyYMRihb1TVvrpOXEwViYOLtA6/FUPuqFOG8ofz2RtP1bjJXv0RU3W9xQpKQf53vjtOLyWm8GW03OQ==" spinCount="100000" sheet="1" objects="1" scenarios="1" formatColumns="0" formatRows="0" autoFilter="0"/>
  <autoFilter ref="C120:K174" xr:uid="{00000000-0009-0000-0000-000001000000}"/>
  <mergeCells count="6">
    <mergeCell ref="L2:V2"/>
    <mergeCell ref="E7:H7"/>
    <mergeCell ref="E16:H16"/>
    <mergeCell ref="E25:H25"/>
    <mergeCell ref="E85:H85"/>
    <mergeCell ref="E113:H113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2026_09_04 - Oprava povrc...</vt:lpstr>
      <vt:lpstr>'2026_09_04 - Oprava povrc...'!Názvy_tisku</vt:lpstr>
      <vt:lpstr>'Rekapitulace stavby'!Názvy_tisku</vt:lpstr>
      <vt:lpstr>'2026_09_04 - Oprava povrc...'!Oblast_tisku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Frantisek Beranek</dc:creator>
  <cp:lastModifiedBy>Kristýna Nevřivá</cp:lastModifiedBy>
  <dcterms:created xsi:type="dcterms:W3CDTF">2026-03-15T10:40:49Z</dcterms:created>
  <dcterms:modified xsi:type="dcterms:W3CDTF">2026-03-16T09:30:07Z</dcterms:modified>
</cp:coreProperties>
</file>